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0E2BBD3-1810-49C1-A24D-C85686D8F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issons diverses" sheetId="9" r:id="rId1"/>
    <sheet name="Remise" sheetId="7" r:id="rId2"/>
  </sheets>
  <definedNames>
    <definedName name="_xlnm._FilterDatabase" localSheetId="0" hidden="1">'boissons diverses'!$A$14:$S$102</definedName>
    <definedName name="_Hlk211585933" localSheetId="0">'boissons diverses'!$C$32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2" i="9" l="1"/>
  <c r="S23" i="9"/>
  <c r="S24" i="9"/>
  <c r="S25" i="9"/>
  <c r="S26" i="9"/>
  <c r="S36" i="9"/>
  <c r="S37" i="9"/>
  <c r="S38" i="9"/>
  <c r="S39" i="9"/>
  <c r="S40" i="9"/>
  <c r="S50" i="9"/>
  <c r="S51" i="9"/>
  <c r="S52" i="9"/>
  <c r="S53" i="9"/>
  <c r="S54" i="9"/>
  <c r="S64" i="9"/>
  <c r="S65" i="9"/>
  <c r="S66" i="9"/>
  <c r="S67" i="9"/>
  <c r="S68" i="9"/>
  <c r="S78" i="9"/>
  <c r="S79" i="9"/>
  <c r="S80" i="9"/>
  <c r="S81" i="9"/>
  <c r="S82" i="9"/>
  <c r="S92" i="9"/>
  <c r="S93" i="9"/>
  <c r="S94" i="9"/>
  <c r="S95" i="9"/>
  <c r="S96" i="9"/>
  <c r="Q16" i="9"/>
  <c r="S16" i="9" s="1"/>
  <c r="Q17" i="9"/>
  <c r="S17" i="9" s="1"/>
  <c r="Q18" i="9"/>
  <c r="S18" i="9" s="1"/>
  <c r="Q19" i="9"/>
  <c r="S19" i="9" s="1"/>
  <c r="Q20" i="9"/>
  <c r="S20" i="9" s="1"/>
  <c r="Q21" i="9"/>
  <c r="S21" i="9" s="1"/>
  <c r="Q22" i="9"/>
  <c r="Q23" i="9"/>
  <c r="Q24" i="9"/>
  <c r="Q25" i="9"/>
  <c r="Q26" i="9"/>
  <c r="Q27" i="9"/>
  <c r="S27" i="9" s="1"/>
  <c r="Q28" i="9"/>
  <c r="S28" i="9" s="1"/>
  <c r="Q29" i="9"/>
  <c r="S29" i="9" s="1"/>
  <c r="Q30" i="9"/>
  <c r="S30" i="9" s="1"/>
  <c r="Q31" i="9"/>
  <c r="S31" i="9" s="1"/>
  <c r="Q32" i="9"/>
  <c r="S32" i="9" s="1"/>
  <c r="Q33" i="9"/>
  <c r="S33" i="9" s="1"/>
  <c r="Q34" i="9"/>
  <c r="S34" i="9" s="1"/>
  <c r="Q35" i="9"/>
  <c r="S35" i="9" s="1"/>
  <c r="Q36" i="9"/>
  <c r="Q37" i="9"/>
  <c r="Q38" i="9"/>
  <c r="Q39" i="9"/>
  <c r="Q40" i="9"/>
  <c r="Q41" i="9"/>
  <c r="S41" i="9" s="1"/>
  <c r="Q42" i="9"/>
  <c r="S42" i="9" s="1"/>
  <c r="Q43" i="9"/>
  <c r="S43" i="9" s="1"/>
  <c r="Q44" i="9"/>
  <c r="S44" i="9" s="1"/>
  <c r="Q45" i="9"/>
  <c r="S45" i="9" s="1"/>
  <c r="Q46" i="9"/>
  <c r="S46" i="9" s="1"/>
  <c r="Q47" i="9"/>
  <c r="S47" i="9" s="1"/>
  <c r="Q48" i="9"/>
  <c r="S48" i="9" s="1"/>
  <c r="Q49" i="9"/>
  <c r="S49" i="9" s="1"/>
  <c r="Q50" i="9"/>
  <c r="Q51" i="9"/>
  <c r="Q52" i="9"/>
  <c r="Q53" i="9"/>
  <c r="Q54" i="9"/>
  <c r="Q55" i="9"/>
  <c r="S55" i="9" s="1"/>
  <c r="Q56" i="9"/>
  <c r="S56" i="9" s="1"/>
  <c r="Q57" i="9"/>
  <c r="S57" i="9" s="1"/>
  <c r="Q58" i="9"/>
  <c r="S58" i="9" s="1"/>
  <c r="Q59" i="9"/>
  <c r="S59" i="9" s="1"/>
  <c r="Q60" i="9"/>
  <c r="S60" i="9" s="1"/>
  <c r="Q61" i="9"/>
  <c r="S61" i="9" s="1"/>
  <c r="Q62" i="9"/>
  <c r="S62" i="9" s="1"/>
  <c r="Q63" i="9"/>
  <c r="S63" i="9" s="1"/>
  <c r="Q64" i="9"/>
  <c r="Q65" i="9"/>
  <c r="Q66" i="9"/>
  <c r="Q67" i="9"/>
  <c r="Q68" i="9"/>
  <c r="Q69" i="9"/>
  <c r="S69" i="9" s="1"/>
  <c r="Q70" i="9"/>
  <c r="S70" i="9" s="1"/>
  <c r="Q71" i="9"/>
  <c r="S71" i="9" s="1"/>
  <c r="Q72" i="9"/>
  <c r="S72" i="9" s="1"/>
  <c r="Q73" i="9"/>
  <c r="S73" i="9" s="1"/>
  <c r="Q74" i="9"/>
  <c r="S74" i="9" s="1"/>
  <c r="Q75" i="9"/>
  <c r="S75" i="9" s="1"/>
  <c r="Q76" i="9"/>
  <c r="S76" i="9" s="1"/>
  <c r="Q77" i="9"/>
  <c r="S77" i="9" s="1"/>
  <c r="Q78" i="9"/>
  <c r="Q79" i="9"/>
  <c r="Q80" i="9"/>
  <c r="Q81" i="9"/>
  <c r="Q82" i="9"/>
  <c r="Q83" i="9"/>
  <c r="S83" i="9" s="1"/>
  <c r="Q84" i="9"/>
  <c r="S84" i="9" s="1"/>
  <c r="Q85" i="9"/>
  <c r="S85" i="9" s="1"/>
  <c r="Q86" i="9"/>
  <c r="S86" i="9" s="1"/>
  <c r="Q87" i="9"/>
  <c r="S87" i="9" s="1"/>
  <c r="Q88" i="9"/>
  <c r="S88" i="9" s="1"/>
  <c r="Q89" i="9"/>
  <c r="S89" i="9" s="1"/>
  <c r="Q90" i="9"/>
  <c r="S90" i="9" s="1"/>
  <c r="Q91" i="9"/>
  <c r="S91" i="9" s="1"/>
  <c r="Q92" i="9"/>
  <c r="Q93" i="9"/>
  <c r="Q94" i="9"/>
  <c r="Q95" i="9"/>
  <c r="Q96" i="9"/>
  <c r="Q97" i="9"/>
  <c r="S97" i="9" s="1"/>
  <c r="Q98" i="9"/>
  <c r="S98" i="9" s="1"/>
  <c r="Q99" i="9"/>
  <c r="S99" i="9" s="1"/>
  <c r="Q100" i="9"/>
  <c r="S100" i="9" s="1"/>
  <c r="Q101" i="9"/>
  <c r="S101" i="9" s="1"/>
  <c r="Q102" i="9"/>
  <c r="S102" i="9" s="1"/>
  <c r="Q15" i="9"/>
  <c r="S15" i="9" s="1"/>
  <c r="A45" i="9" l="1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20" i="9"/>
  <c r="A21" i="9"/>
  <c r="A16" i="9"/>
  <c r="A17" i="9"/>
  <c r="A18" i="9"/>
  <c r="A19" i="9"/>
  <c r="A15" i="9"/>
</calcChain>
</file>

<file path=xl/sharedStrings.xml><?xml version="1.0" encoding="utf-8"?>
<sst xmlns="http://schemas.openxmlformats.org/spreadsheetml/2006/main" count="554" uniqueCount="155">
  <si>
    <t>N° article</t>
  </si>
  <si>
    <t>Famille</t>
  </si>
  <si>
    <t>Sous-famille</t>
  </si>
  <si>
    <t xml:space="preserve">Libellé produit </t>
  </si>
  <si>
    <t>Unité</t>
  </si>
  <si>
    <t>Echantillonnage</t>
  </si>
  <si>
    <t>Dénomination de vente</t>
  </si>
  <si>
    <t>Référence fournisseur</t>
  </si>
  <si>
    <t>Marque</t>
  </si>
  <si>
    <t>SIQO à préciser</t>
  </si>
  <si>
    <t>Type de conditionnement de vente</t>
  </si>
  <si>
    <t>Nombre total d'unités dans le type de conditionnement</t>
  </si>
  <si>
    <t>TVA en %</t>
  </si>
  <si>
    <t>UNITE</t>
  </si>
  <si>
    <t>NON</t>
  </si>
  <si>
    <t>Eaux minérales gazeuses</t>
  </si>
  <si>
    <t>TYPE PERRIER BOITE OU EQUIVALENT</t>
  </si>
  <si>
    <t>TYPE BADOIT OU EQUIVALENT</t>
  </si>
  <si>
    <t>Eaux minérales plates</t>
  </si>
  <si>
    <t>TYPE VITTEL OU EQUIVALENT</t>
  </si>
  <si>
    <t>TYPE EVIAN OU EQUIVALENT</t>
  </si>
  <si>
    <t>Eaux minérales gazeuses aromatisées</t>
  </si>
  <si>
    <t>TYPE SAN PELLEGRINO AROMATISEE CITRON OU EQUIVALENT</t>
  </si>
  <si>
    <t>TYPE SAN PELLEGRINO AROMATISEE ORANGE OU EQUIVALENT</t>
  </si>
  <si>
    <t>Boissons plates à base de thés</t>
  </si>
  <si>
    <t>BOISSON EN CANETTES 33cl</t>
  </si>
  <si>
    <t>BOISSONS AU THE SAVEUR CITRON VERT ET MENTHE TYPE FUZE TEA</t>
  </si>
  <si>
    <t xml:space="preserve">BOISSONS AU THE SAVEUR PECHE TYPE FUZE TEA OU EQUIVALENT </t>
  </si>
  <si>
    <t xml:space="preserve">BOISSONS AU THE SAVEUR THE VERT ET MANGUE TYPE FUZE TEA HARMONY OU EQUIVALENT </t>
  </si>
  <si>
    <t>Boissons plates aux fruits</t>
  </si>
  <si>
    <t>BOISSON AUX JUS DE FRUITS SAVEUR ORANGE ANANAS TYPE TROPICO
Sans conservateur</t>
  </si>
  <si>
    <t>BOISSON AUX JUS DE FRUITS SAVEUR ORANGE TYPE OASIS OU EQUIVALENT</t>
  </si>
  <si>
    <t>BOISSON AUX JUS DE FRUITS SAVEUR TROPICAL TYPE OASIS OU EQUIVALENT</t>
  </si>
  <si>
    <t>BOISSON AUX JUS DE FRUITS SAVEUR POMME CASSIS FRAMBOISE TYPE OASIS OU EQUIVALENT</t>
  </si>
  <si>
    <t>BOISSON SANS SUCRES AJOUTES MULTIFRUIT
Sans colorant, sans conservateur, sans concentré, sans arôme artificiel</t>
  </si>
  <si>
    <t>BOISSON SANS SUCRES AJOUTES EXOTIQUE
Sans colorant, sans conservateur, sans concentré, sans arôme artificiel</t>
  </si>
  <si>
    <t>Jus de fruits</t>
  </si>
  <si>
    <t>JUS DE FRUITS EN BRIQUE 100cl</t>
  </si>
  <si>
    <t>JUS DE FRUITS EN CANETTES 33cl</t>
  </si>
  <si>
    <t>JUS DE FRUITS ORANGE TYPE MINUTE MAID OU EQUIVALENT</t>
  </si>
  <si>
    <t>JUS DE FRUITS POMME TYPE MINUTE MAID OU EQUIVALENT</t>
  </si>
  <si>
    <t>JUS DE FRUITS TROPICAL TYPE MINUTE MAID OU EQUIVALENT</t>
  </si>
  <si>
    <t>JUS DE FRUITS ACE TYPE PAMPRYL OU EQUIVALENT</t>
  </si>
  <si>
    <t>JUS DE FRUITS ORANGE PUR JUS TYPE PAMPRYL OU EQUIVALENT</t>
  </si>
  <si>
    <t>JUS DE FRUITS PAMPLEMOUSSE PUR JUS TYPE PAMPRYL OU EQUIVALENT</t>
  </si>
  <si>
    <t>JUS DE FRUITS POMME PUR JUS TYPE PAMPRYL OU EQUIVALENT</t>
  </si>
  <si>
    <t xml:space="preserve">JUS DE FRUITS ORANGE PUR JUS BOCAL TYPE PAMPRYL OU EQUIVALENT </t>
  </si>
  <si>
    <t xml:space="preserve">JUS DE FRUITS PAMPLEMOUSSE PUR JUS BOCAL TYPE PAMPRYL OU EQUIVALENT </t>
  </si>
  <si>
    <t xml:space="preserve">JUS DE FRUITS POMME PUR JUS BOCAL TYPE PAMPRYL OU EQUIVALENT </t>
  </si>
  <si>
    <t>Nectar</t>
  </si>
  <si>
    <t>NECTAR ABRICOT TYPE PAMPRYL OU EQUIVALENT</t>
  </si>
  <si>
    <t xml:space="preserve">NECTAR ANANAS BOCAL TYPE PAMPRYL OU EQUIVALENT </t>
  </si>
  <si>
    <t xml:space="preserve">NECTAR ABRICOT BOCAL TYPE PAMPRYL OU EQUIVALENT </t>
  </si>
  <si>
    <t xml:space="preserve">NECTAR EXOTIQUE BOCAL TYPE PAMPRYL OU EQUIVALENT </t>
  </si>
  <si>
    <t>Sirop</t>
  </si>
  <si>
    <t>SIROP 100cl env</t>
  </si>
  <si>
    <t xml:space="preserve">SIROP CITRON PUR SUCRE DE CANNE SANS OGM </t>
  </si>
  <si>
    <t xml:space="preserve">SIROP FRAISE PUR SUCRE DE CANNE SANS OGM </t>
  </si>
  <si>
    <t xml:space="preserve">SIROP GRENADINE PUR SUCRE DE CANNE SANS OGM </t>
  </si>
  <si>
    <t xml:space="preserve">SIROP MENTHE PUR SUCRE DE CANNE SANS OGM </t>
  </si>
  <si>
    <t>Soda</t>
  </si>
  <si>
    <t>SODA EN CANETTES 33cl</t>
  </si>
  <si>
    <t>BOISSON COLA TYPE COCA COLA OU EQUIVALENT</t>
  </si>
  <si>
    <t>BOISSON COLA TYPE COCA COLA ZERO OU EQUIVALENT</t>
  </si>
  <si>
    <t>BOISSON COLA TYPE COCA COLA CHERRY OU EQUIVALENT</t>
  </si>
  <si>
    <t>BOISSONS SAVEUR ORANGE TYPE FANTA OU EQUIVALENT</t>
  </si>
  <si>
    <t>BOISSONS  SAVEUR CITRON TYPE FANTA OU EQUIVALENT</t>
  </si>
  <si>
    <t>BOISSONS SAVEUR CITRON ET LIME TYPE SPRITE OU EQUIVALENT</t>
  </si>
  <si>
    <t>BOISSONS GAZEUSES SAVEUR ORANGE TYPE FANTA OU EQUIVALENT</t>
  </si>
  <si>
    <t>BOISSONS GAZEUSES SAVEUR CITRON TYPE FANTA OU EQUIVALENT</t>
  </si>
  <si>
    <t xml:space="preserve">BOISSONS SAVEUR CITRON ET LIME TYPE SPRITE OU EQUIVALENT </t>
  </si>
  <si>
    <t>Autres</t>
  </si>
  <si>
    <t>AUTRES</t>
  </si>
  <si>
    <t>CARTOUCHE/TUBE CO2 BAS D 203 MM 10 KILOS</t>
  </si>
  <si>
    <t>CARTOUCHE/TUBE CO2 HT D 171 MM 10 KILOS</t>
  </si>
  <si>
    <t>Bières</t>
  </si>
  <si>
    <t>BIERES EN CANETTE 33cl</t>
  </si>
  <si>
    <t xml:space="preserve">BIERE BLONDE HEINEKEN RELIEF </t>
  </si>
  <si>
    <t>BIERE BLONDE TYPE 33 EXPORT, AMSTEL, KRO OU EQUIVALENT</t>
  </si>
  <si>
    <t>BIERE SANS ALCOOL</t>
  </si>
  <si>
    <t>BIERES BOUTEILLE VERRE PERDU 33cl</t>
  </si>
  <si>
    <t>BIERE BLONDE TYPE AFFLIGEM OU EQUIVALENT</t>
  </si>
  <si>
    <t>BIERE D'ABBAYE D'ORIGINE TYPE LEFFE OU EQUIVALENT</t>
  </si>
  <si>
    <t>BIERE BLONDE TYPE DESPERADOS OU EQUIVALENT</t>
  </si>
  <si>
    <t>BIERE BLANCHE TYPE EDELWEISS OU EQUIVALENT</t>
  </si>
  <si>
    <t>Cidres</t>
  </si>
  <si>
    <t>CIDRE BOUTEILLE VERRE CONSIGNE 75cl</t>
  </si>
  <si>
    <t>CIDRE DOUX BOUCHE AOC</t>
  </si>
  <si>
    <t xml:space="preserve">CIDRE BRUT BOUCHE AOC </t>
  </si>
  <si>
    <t>Vins</t>
  </si>
  <si>
    <t xml:space="preserve">VIN DE CUISINE BLANC </t>
  </si>
  <si>
    <t>VIN DE CUISINE ROUGE</t>
  </si>
  <si>
    <t>Remise catalogue consentie par le candidat en %</t>
  </si>
  <si>
    <t>Le catalogue comprend l'ensemble des boissons alcoolisées et non alcoolisées pouvant être demandées par les adhérents.</t>
  </si>
  <si>
    <t>TYPE EAU NEUVE OU EQUIVALENT</t>
  </si>
  <si>
    <t xml:space="preserve">PUR JUS DE FRUITS ORANGE          </t>
  </si>
  <si>
    <t xml:space="preserve">PUR JUS DE FRUITS POMME            </t>
  </si>
  <si>
    <t xml:space="preserve">PUR JUS DE FRUITS RAISIN              </t>
  </si>
  <si>
    <t>VIN EFFERVESCENT BOUTEILLE VERRE 75cl</t>
  </si>
  <si>
    <t>BORDEREAU DE PRIX UNITAIRES (B.P.U.) AOO 2025-032-FCS</t>
  </si>
  <si>
    <t>BORDEREAU DE PRIX UNITAIRES (BPU)</t>
  </si>
  <si>
    <t xml:space="preserve">BOISSON ENERGISANTE TYPE RED BULL OU EQUIVALENT </t>
  </si>
  <si>
    <t>VIN  200cl env</t>
  </si>
  <si>
    <t>CHAMPAGNE BOUTEILLE VERRE 75cl</t>
  </si>
  <si>
    <t xml:space="preserve">VIN BLC METH TRAD BRUT CREMANT ALSACE AOP </t>
  </si>
  <si>
    <t xml:space="preserve">VIN BLC METH TRAD TYPE CREMANT BGNE OU EQUIVALENT
</t>
  </si>
  <si>
    <t xml:space="preserve">VIN CHAMPAGNE BRUT TYPE C DUCHENE AOP OU EQUIVALENT
</t>
  </si>
  <si>
    <t xml:space="preserve">VIN PETILLANT TYPE CREMANT DU JURA OU EQUIVALENT
</t>
  </si>
  <si>
    <t>VIN ROUGE BOUTEILLE VERRE 75cl</t>
  </si>
  <si>
    <t>VIN ROUGE TYPE VALLEE DU RHONE</t>
  </si>
  <si>
    <t>VIN ROUGE TYPE BORDEAUX</t>
  </si>
  <si>
    <t>VIN ROUGE TYPE BOURGOGNE</t>
  </si>
  <si>
    <t>VIN ROUGE TYPE BEAUJOLAIS</t>
  </si>
  <si>
    <t>VIN ROUGE TYPE JURA</t>
  </si>
  <si>
    <t>VIN ROUGE TYPE LANGUEDOC</t>
  </si>
  <si>
    <t>VIN ROUGE TYPE ALSACE</t>
  </si>
  <si>
    <t>VIN BLANC BOUTEILLE VERRE 75cl</t>
  </si>
  <si>
    <t>VIN BLANC TYPE VALLEE DU RHONE</t>
  </si>
  <si>
    <t>VIN BLANC TYPE BORDEAUX</t>
  </si>
  <si>
    <t>VIN BLANC TYPE BOURGOGNE</t>
  </si>
  <si>
    <t>VIN BLANC TYPE JURA</t>
  </si>
  <si>
    <t>VIN BLANC TYPE LANGUEDOC</t>
  </si>
  <si>
    <t>VIN BLANC TYPE ALSACE</t>
  </si>
  <si>
    <t>VIN JAUNE</t>
  </si>
  <si>
    <t>VIN BLANC TYPE LOIRE</t>
  </si>
  <si>
    <t>VIN ROUGE TYPE LOIRE</t>
  </si>
  <si>
    <t>VIN ROSE BOUTEILLE VERRE 75cl</t>
  </si>
  <si>
    <t>VIN ROSE TYPE PROVENCE</t>
  </si>
  <si>
    <t xml:space="preserve"> SODA EN CANETTES 25cl</t>
  </si>
  <si>
    <t xml:space="preserve">SODA VERRE PERDU 50cl </t>
  </si>
  <si>
    <t>OUI</t>
  </si>
  <si>
    <t>BOISSON EN GOURDE RECYCLABLE HORS PLASTIQUE 20cl</t>
  </si>
  <si>
    <t>JUS DE FRUITS EN VERRE PERDU 25cl</t>
  </si>
  <si>
    <t>JUS DE FRUITSEN VERRE PERDU 25cl</t>
  </si>
  <si>
    <t>JUS DE FRUITS EN VERRE CONSIGNE 100cl</t>
  </si>
  <si>
    <t>NECTAR EN VERRE PERDU 25cl</t>
  </si>
  <si>
    <t>NECTAR EN VERRE CONSIGNE 100cl</t>
  </si>
  <si>
    <t xml:space="preserve">Lot 1 : fourniture de boissons diverses </t>
  </si>
  <si>
    <t>Fourniture de boissons pour le Crous Bourgogne-Franche-Comté (2025-032-FCS)</t>
  </si>
  <si>
    <t>Consigne</t>
  </si>
  <si>
    <t xml:space="preserve">Montant HT </t>
  </si>
  <si>
    <t>Montant TTC</t>
  </si>
  <si>
    <t xml:space="preserve">Prix HT à l'unité 
(4 chiffres après la virgule maximum)
</t>
  </si>
  <si>
    <t>Poids  du conditionne-
ment en kg</t>
  </si>
  <si>
    <t xml:space="preserve">Quantités prévisionnelles sur 12 mois *
</t>
  </si>
  <si>
    <t>EAUX  GAZEUSES EN CANETTE 33cl</t>
  </si>
  <si>
    <t>EAUX GAZEUSES EN CANETTE 33cl</t>
  </si>
  <si>
    <t>EAUX GAZEUSES EMBALLAGE CONSIGNE 100cl</t>
  </si>
  <si>
    <t>EAUX GAZEUSES EMBALLAGE RECYCLABLE HORS PLASTIQUE 50cl</t>
  </si>
  <si>
    <t>EAUX  PLATES EMBALLAGE CONSIGNE 75cl</t>
  </si>
  <si>
    <t>EAUX PLATES EMBALLAGE CONSIGNE 100cl</t>
  </si>
  <si>
    <t>EAUX PLATES CANETTE  33cl</t>
  </si>
  <si>
    <t>EAUX PLATES EMBALLAGE RECYCLABLE  HORS PLASTIQUE 50cl</t>
  </si>
  <si>
    <t>EAUX GAZEUSES AROMATISEES CANETTE 33cl</t>
  </si>
  <si>
    <t>* Les quantités indiquées avec le chiffre « 1 » ne correspondent pas à nos besoins réels. Ce sont des produits jamais commandés à ce jour, mais qui pourraient l’être à l’avenir. Le chiffre « 1 » sert uniquement au calcul du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</si>
</sst>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b/>
      <sz val="20"/>
      <name val="Arial"/>
      <family val="2"/>
    </font>
    <font>
      <b/>
      <sz val="2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10" fillId="0" borderId="0"/>
    <xf numFmtId="0" fontId="12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right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0" fontId="9" fillId="2" borderId="0" xfId="3" applyFont="1" applyFill="1" applyAlignment="1">
      <alignment vertical="center" readingOrder="1"/>
    </xf>
    <xf numFmtId="0" fontId="3" fillId="2" borderId="0" xfId="1" applyFont="1" applyFill="1" applyAlignment="1" applyProtection="1">
      <alignment horizontal="center" vertical="center" wrapText="1" readingOrder="1"/>
      <protection locked="0"/>
    </xf>
    <xf numFmtId="0" fontId="3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0" xfId="1" applyFont="1" applyFill="1" applyAlignment="1" applyProtection="1">
      <alignment horizontal="right" vertical="center" wrapText="1" readingOrder="1"/>
      <protection locked="0"/>
    </xf>
    <xf numFmtId="0" fontId="3" fillId="2" borderId="0" xfId="1" applyFont="1" applyFill="1" applyAlignment="1">
      <alignment horizontal="left" vertical="center" wrapText="1" readingOrder="1"/>
    </xf>
    <xf numFmtId="0" fontId="15" fillId="2" borderId="1" xfId="1" applyFont="1" applyFill="1" applyBorder="1" applyAlignment="1">
      <alignment horizontal="center" vertical="center" wrapText="1" readingOrder="1"/>
    </xf>
    <xf numFmtId="0" fontId="15" fillId="2" borderId="1" xfId="1" applyFont="1" applyFill="1" applyBorder="1" applyAlignment="1">
      <alignment vertical="center" wrapText="1" readingOrder="1"/>
    </xf>
    <xf numFmtId="0" fontId="16" fillId="2" borderId="1" xfId="2" applyFont="1" applyFill="1" applyBorder="1" applyAlignment="1">
      <alignment horizontal="center" vertical="center" wrapText="1" readingOrder="1"/>
    </xf>
    <xf numFmtId="0" fontId="15" fillId="2" borderId="1" xfId="1" applyFont="1" applyFill="1" applyBorder="1" applyAlignment="1" applyProtection="1">
      <alignment horizontal="left" vertical="center" wrapText="1" readingOrder="1"/>
      <protection locked="0"/>
    </xf>
    <xf numFmtId="0" fontId="15" fillId="2" borderId="1" xfId="1" applyFont="1" applyFill="1" applyBorder="1" applyAlignment="1" applyProtection="1">
      <alignment horizontal="right" vertical="center" wrapText="1" readingOrder="1"/>
      <protection locked="0"/>
    </xf>
    <xf numFmtId="166" fontId="15" fillId="2" borderId="1" xfId="1" applyNumberFormat="1" applyFont="1" applyFill="1" applyBorder="1" applyAlignment="1" applyProtection="1">
      <alignment horizontal="right" vertical="center" wrapText="1" readingOrder="1"/>
      <protection locked="0"/>
    </xf>
    <xf numFmtId="167" fontId="15" fillId="2" borderId="1" xfId="1" applyNumberFormat="1" applyFont="1" applyFill="1" applyBorder="1" applyAlignment="1" applyProtection="1">
      <alignment horizontal="right" vertical="center" wrapText="1" readingOrder="1"/>
      <protection locked="0"/>
    </xf>
    <xf numFmtId="10" fontId="15" fillId="2" borderId="1" xfId="1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7"/>
    <xf numFmtId="168" fontId="17" fillId="4" borderId="3" xfId="7" applyNumberFormat="1" applyFont="1" applyFill="1" applyBorder="1" applyAlignment="1">
      <alignment vertical="center" wrapText="1"/>
    </xf>
    <xf numFmtId="9" fontId="17" fillId="4" borderId="2" xfId="8" applyFont="1" applyFill="1" applyBorder="1" applyAlignment="1">
      <alignment vertical="center" wrapText="1"/>
    </xf>
    <xf numFmtId="20" fontId="1" fillId="0" borderId="0" xfId="7" applyNumberFormat="1"/>
    <xf numFmtId="0" fontId="15" fillId="2" borderId="0" xfId="1" applyFont="1" applyFill="1" applyAlignment="1">
      <alignment horizontal="center" vertical="center" wrapText="1" readingOrder="1"/>
    </xf>
    <xf numFmtId="0" fontId="16" fillId="2" borderId="0" xfId="1" applyFont="1" applyFill="1" applyAlignment="1">
      <alignment horizontal="center" vertical="center" wrapText="1" readingOrder="1"/>
    </xf>
    <xf numFmtId="0" fontId="15" fillId="2" borderId="1" xfId="1" applyFont="1" applyFill="1" applyBorder="1" applyAlignment="1">
      <alignment horizontal="left" vertical="center" wrapText="1" readingOrder="1"/>
    </xf>
    <xf numFmtId="164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7" fillId="2" borderId="0" xfId="0" applyFont="1" applyFill="1" applyAlignment="1">
      <alignment horizontal="center"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49" fontId="15" fillId="2" borderId="1" xfId="1" applyNumberFormat="1" applyFont="1" applyFill="1" applyBorder="1" applyAlignment="1" applyProtection="1">
      <alignment horizontal="left" vertical="center" wrapText="1" readingOrder="1"/>
      <protection locked="0"/>
    </xf>
    <xf numFmtId="0" fontId="11" fillId="2" borderId="0" xfId="1" applyFont="1" applyFill="1" applyAlignment="1">
      <alignment horizontal="center" vertical="center" wrapText="1" readingOrder="1"/>
    </xf>
    <xf numFmtId="0" fontId="15" fillId="2" borderId="0" xfId="3" applyFont="1" applyFill="1" applyAlignment="1">
      <alignment horizontal="center" vertical="center" wrapText="1" readingOrder="1"/>
    </xf>
    <xf numFmtId="167" fontId="18" fillId="2" borderId="1" xfId="1" applyNumberFormat="1" applyFont="1" applyFill="1" applyBorder="1" applyAlignment="1" applyProtection="1">
      <alignment horizontal="center" vertical="center" wrapText="1" readingOrder="1"/>
      <protection locked="0"/>
    </xf>
    <xf numFmtId="10" fontId="15" fillId="2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18" fillId="2" borderId="1" xfId="1" applyNumberFormat="1" applyFont="1" applyFill="1" applyBorder="1" applyAlignment="1">
      <alignment horizontal="center" vertical="center" wrapText="1" readingOrder="1"/>
    </xf>
    <xf numFmtId="0" fontId="0" fillId="0" borderId="1" xfId="9" applyFont="1" applyBorder="1" applyAlignment="1">
      <alignment vertical="center" wrapText="1"/>
    </xf>
    <xf numFmtId="0" fontId="0" fillId="0" borderId="1" xfId="9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 readingOrder="1"/>
    </xf>
    <xf numFmtId="0" fontId="15" fillId="0" borderId="1" xfId="1" applyFont="1" applyBorder="1" applyAlignment="1">
      <alignment vertical="center" wrapText="1" readingOrder="1"/>
    </xf>
    <xf numFmtId="0" fontId="3" fillId="2" borderId="1" xfId="1" applyFont="1" applyFill="1" applyBorder="1" applyAlignment="1">
      <alignment horizontal="center" vertical="center" wrapText="1" readingOrder="1"/>
    </xf>
    <xf numFmtId="0" fontId="16" fillId="0" borderId="1" xfId="1" applyFont="1" applyBorder="1" applyAlignment="1">
      <alignment horizontal="left" vertical="center" wrapText="1" readingOrder="1"/>
    </xf>
    <xf numFmtId="0" fontId="8" fillId="2" borderId="1" xfId="1" applyFont="1" applyFill="1" applyBorder="1" applyAlignment="1">
      <alignment horizontal="center" vertical="center" wrapText="1" readingOrder="1"/>
    </xf>
    <xf numFmtId="0" fontId="3" fillId="2" borderId="1" xfId="1" applyFont="1" applyFill="1" applyBorder="1" applyAlignment="1" applyProtection="1">
      <alignment horizontal="center" vertical="center" wrapText="1" readingOrder="1"/>
      <protection locked="0"/>
    </xf>
    <xf numFmtId="0" fontId="3" fillId="2" borderId="1" xfId="1" applyFont="1" applyFill="1" applyBorder="1" applyAlignment="1" applyProtection="1">
      <alignment horizontal="left" vertical="center" wrapText="1" readingOrder="1"/>
      <protection locked="0"/>
    </xf>
    <xf numFmtId="0" fontId="3" fillId="2" borderId="1" xfId="1" applyFont="1" applyFill="1" applyBorder="1" applyAlignment="1" applyProtection="1">
      <alignment horizontal="right" vertical="center" wrapText="1" readingOrder="1"/>
      <protection locked="0"/>
    </xf>
    <xf numFmtId="0" fontId="3" fillId="2" borderId="1" xfId="1" applyFont="1" applyFill="1" applyBorder="1" applyAlignment="1">
      <alignment horizontal="left" vertical="center" wrapText="1" readingOrder="1"/>
    </xf>
    <xf numFmtId="4" fontId="3" fillId="2" borderId="1" xfId="1" applyNumberFormat="1" applyFont="1" applyFill="1" applyBorder="1" applyAlignment="1" applyProtection="1">
      <alignment horizontal="center" vertical="center" wrapText="1" readingOrder="1"/>
      <protection locked="0"/>
    </xf>
    <xf numFmtId="165" fontId="3" fillId="2" borderId="1" xfId="1" applyNumberFormat="1" applyFont="1" applyFill="1" applyBorder="1" applyAlignment="1">
      <alignment horizontal="right" vertical="center" wrapText="1" readingOrder="1"/>
    </xf>
    <xf numFmtId="3" fontId="3" fillId="2" borderId="0" xfId="1" applyNumberFormat="1" applyFont="1" applyFill="1" applyAlignment="1">
      <alignment horizontal="center" vertical="center" wrapText="1" readingOrder="1"/>
    </xf>
    <xf numFmtId="3" fontId="14" fillId="2" borderId="1" xfId="1" applyNumberFormat="1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readingOrder="1"/>
    </xf>
    <xf numFmtId="0" fontId="19" fillId="0" borderId="0" xfId="7" applyFont="1"/>
    <xf numFmtId="0" fontId="0" fillId="0" borderId="1" xfId="9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 readingOrder="1"/>
    </xf>
    <xf numFmtId="0" fontId="0" fillId="0" borderId="1" xfId="9" applyFont="1" applyFill="1" applyBorder="1" applyAlignment="1">
      <alignment vertical="center" wrapText="1"/>
    </xf>
    <xf numFmtId="3" fontId="14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2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 vertical="center" wrapText="1" readingOrder="1"/>
    </xf>
    <xf numFmtId="0" fontId="3" fillId="0" borderId="1" xfId="1" applyFont="1" applyFill="1" applyBorder="1" applyAlignment="1" applyProtection="1">
      <alignment horizontal="center" vertical="center" wrapText="1" readingOrder="1"/>
      <protection locked="0"/>
    </xf>
    <xf numFmtId="0" fontId="3" fillId="0" borderId="1" xfId="1" applyFont="1" applyFill="1" applyBorder="1" applyAlignment="1" applyProtection="1">
      <alignment horizontal="left" vertical="center" wrapText="1" readingOrder="1"/>
      <protection locked="0"/>
    </xf>
    <xf numFmtId="0" fontId="3" fillId="0" borderId="1" xfId="1" applyFont="1" applyFill="1" applyBorder="1" applyAlignment="1" applyProtection="1">
      <alignment horizontal="right" vertical="center" wrapText="1" readingOrder="1"/>
      <protection locked="0"/>
    </xf>
    <xf numFmtId="0" fontId="3" fillId="0" borderId="1" xfId="1" applyFont="1" applyFill="1" applyBorder="1" applyAlignment="1">
      <alignment horizontal="left" vertical="center" wrapText="1" readingOrder="1"/>
    </xf>
    <xf numFmtId="4" fontId="3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5" fillId="0" borderId="1" xfId="1" applyFont="1" applyFill="1" applyBorder="1" applyAlignment="1" applyProtection="1">
      <alignment horizontal="left" vertical="center" wrapText="1" readingOrder="1"/>
      <protection locked="0"/>
    </xf>
    <xf numFmtId="165" fontId="3" fillId="0" borderId="1" xfId="1" applyNumberFormat="1" applyFont="1" applyFill="1" applyBorder="1" applyAlignment="1">
      <alignment horizontal="right" vertical="center" wrapText="1" readingOrder="1"/>
    </xf>
    <xf numFmtId="167" fontId="15" fillId="0" borderId="1" xfId="1" applyNumberFormat="1" applyFont="1" applyFill="1" applyBorder="1" applyAlignment="1" applyProtection="1">
      <alignment horizontal="right" vertical="center" wrapText="1" readingOrder="1"/>
      <protection locked="0"/>
    </xf>
    <xf numFmtId="0" fontId="3" fillId="0" borderId="1" xfId="1" applyFont="1" applyFill="1" applyBorder="1" applyAlignment="1">
      <alignment horizontal="center" vertical="center" wrapText="1" readingOrder="1"/>
    </xf>
    <xf numFmtId="0" fontId="3" fillId="0" borderId="0" xfId="1" applyFont="1" applyFill="1" applyAlignment="1">
      <alignment horizontal="center" vertical="center" wrapText="1" readingOrder="1"/>
    </xf>
    <xf numFmtId="0" fontId="15" fillId="0" borderId="1" xfId="1" applyFont="1" applyFill="1" applyBorder="1" applyAlignment="1">
      <alignment vertical="center" wrapText="1" readingOrder="1"/>
    </xf>
    <xf numFmtId="49" fontId="15" fillId="0" borderId="1" xfId="1" applyNumberFormat="1" applyFont="1" applyFill="1" applyBorder="1" applyAlignment="1" applyProtection="1">
      <alignment horizontal="left" vertical="center" wrapText="1" readingOrder="1"/>
      <protection locked="0"/>
    </xf>
    <xf numFmtId="166" fontId="15" fillId="0" borderId="1" xfId="1" applyNumberFormat="1" applyFont="1" applyFill="1" applyBorder="1" applyAlignment="1" applyProtection="1">
      <alignment horizontal="right" vertical="center" wrapText="1" readingOrder="1"/>
      <protection locked="0"/>
    </xf>
    <xf numFmtId="167" fontId="18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0" fontId="15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5" fillId="0" borderId="0" xfId="1" applyFont="1" applyFill="1" applyAlignment="1">
      <alignment horizontal="center" vertical="center" wrapText="1" readingOrder="1"/>
    </xf>
    <xf numFmtId="0" fontId="15" fillId="0" borderId="1" xfId="1" applyFont="1" applyFill="1" applyBorder="1" applyAlignment="1">
      <alignment horizontal="left" vertical="center" wrapText="1" readingOrder="1"/>
    </xf>
    <xf numFmtId="0" fontId="15" fillId="0" borderId="1" xfId="1" applyFont="1" applyFill="1" applyBorder="1" applyAlignment="1" applyProtection="1">
      <alignment horizontal="right" vertical="center" wrapText="1" readingOrder="1"/>
      <protection locked="0"/>
    </xf>
    <xf numFmtId="0" fontId="16" fillId="2" borderId="1" xfId="1" applyFont="1" applyFill="1" applyBorder="1" applyAlignment="1">
      <alignment horizontal="center" vertical="center" wrapText="1" readingOrder="1"/>
    </xf>
    <xf numFmtId="10" fontId="15" fillId="0" borderId="1" xfId="1" applyNumberFormat="1" applyFont="1" applyFill="1" applyBorder="1" applyAlignment="1" applyProtection="1">
      <alignment horizontal="right" vertical="center" wrapText="1" readingOrder="1"/>
      <protection locked="0"/>
    </xf>
    <xf numFmtId="0" fontId="16" fillId="2" borderId="1" xfId="1" applyFont="1" applyFill="1" applyBorder="1" applyAlignment="1">
      <alignment vertical="center" wrapText="1" readingOrder="1"/>
    </xf>
    <xf numFmtId="0" fontId="16" fillId="0" borderId="1" xfId="1" applyFont="1" applyFill="1" applyBorder="1" applyAlignment="1">
      <alignment horizontal="center" vertical="center" wrapText="1" readingOrder="1"/>
    </xf>
    <xf numFmtId="0" fontId="16" fillId="0" borderId="1" xfId="1" applyFont="1" applyFill="1" applyBorder="1" applyAlignment="1">
      <alignment vertical="center" wrapText="1" readingOrder="1"/>
    </xf>
    <xf numFmtId="0" fontId="16" fillId="5" borderId="1" xfId="0" applyFont="1" applyFill="1" applyBorder="1" applyAlignment="1">
      <alignment horizontal="center" vertical="center" wrapText="1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0" fontId="3" fillId="3" borderId="1" xfId="3" applyFont="1" applyFill="1" applyBorder="1" applyAlignment="1">
      <alignment horizontal="center" vertical="center" wrapText="1" readingOrder="1"/>
    </xf>
    <xf numFmtId="1" fontId="20" fillId="3" borderId="1" xfId="3" applyNumberFormat="1" applyFont="1" applyFill="1" applyBorder="1" applyAlignment="1">
      <alignment horizontal="center" vertical="center" wrapText="1" readingOrder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5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 readingOrder="1"/>
    </xf>
    <xf numFmtId="1" fontId="4" fillId="3" borderId="1" xfId="6" applyNumberFormat="1" applyFont="1" applyFill="1" applyBorder="1" applyAlignment="1">
      <alignment horizontal="center" vertical="center" wrapText="1" readingOrder="1"/>
    </xf>
    <xf numFmtId="0" fontId="15" fillId="2" borderId="1" xfId="1" applyFont="1" applyFill="1" applyBorder="1" applyAlignment="1">
      <alignment horizontal="left" vertical="top" wrapText="1" readingOrder="1"/>
    </xf>
    <xf numFmtId="0" fontId="25" fillId="2" borderId="0" xfId="3" applyFont="1" applyFill="1" applyBorder="1" applyAlignment="1">
      <alignment horizontal="center" readingOrder="1"/>
    </xf>
    <xf numFmtId="0" fontId="24" fillId="0" borderId="0" xfId="0" applyFont="1" applyBorder="1" applyAlignment="1">
      <alignment horizontal="center"/>
    </xf>
    <xf numFmtId="0" fontId="22" fillId="2" borderId="1" xfId="0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14" fontId="22" fillId="2" borderId="1" xfId="0" applyNumberFormat="1" applyFont="1" applyFill="1" applyBorder="1" applyAlignment="1">
      <alignment horizontal="center"/>
    </xf>
    <xf numFmtId="0" fontId="23" fillId="2" borderId="0" xfId="1" applyFont="1" applyFill="1" applyAlignment="1">
      <alignment horizontal="center" vertical="center" wrapText="1" readingOrder="1"/>
    </xf>
  </cellXfs>
  <cellStyles count="10"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9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480785</xdr:colOff>
      <xdr:row>2</xdr:row>
      <xdr:rowOff>31750</xdr:rowOff>
    </xdr:from>
    <xdr:to>
      <xdr:col>1</xdr:col>
      <xdr:colOff>1603374</xdr:colOff>
      <xdr:row>10</xdr:row>
      <xdr:rowOff>15875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D76B3B-5251-42F1-8400-D030CEB6A4F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785" y="412750"/>
          <a:ext cx="1852839" cy="179387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S236"/>
  <sheetViews>
    <sheetView tabSelected="1" zoomScale="60" zoomScaleNormal="60" workbookViewId="0">
      <pane ySplit="14" topLeftCell="A15" activePane="bottomLeft" state="frozen"/>
      <selection pane="bottomLeft" activeCell="A13" sqref="A13:S13"/>
    </sheetView>
  </sheetViews>
  <sheetFormatPr baseColWidth="10" defaultColWidth="11.42578125" defaultRowHeight="15" x14ac:dyDescent="0.25"/>
  <cols>
    <col min="1" max="1" width="11" style="1" customWidth="1"/>
    <col min="2" max="2" width="26.5703125" style="1" customWidth="1"/>
    <col min="3" max="3" width="53" style="1" customWidth="1"/>
    <col min="4" max="4" width="53.7109375" style="9" customWidth="1"/>
    <col min="5" max="5" width="15.42578125" style="1" customWidth="1"/>
    <col min="6" max="6" width="20" style="48" customWidth="1"/>
    <col min="7" max="7" width="12.85546875" style="1" customWidth="1"/>
    <col min="8" max="8" width="18.28515625" style="25" customWidth="1"/>
    <col min="9" max="9" width="47.7109375" style="1" customWidth="1"/>
    <col min="10" max="10" width="27.5703125" style="1" customWidth="1"/>
    <col min="11" max="11" width="22.42578125" style="1" customWidth="1"/>
    <col min="12" max="12" width="18.28515625" style="1" customWidth="1"/>
    <col min="13" max="13" width="23.42578125" style="1" customWidth="1"/>
    <col min="14" max="14" width="17.85546875" style="1" customWidth="1"/>
    <col min="15" max="15" width="21.28515625" style="1" customWidth="1"/>
    <col min="16" max="16" width="36.28515625" style="4" customWidth="1"/>
    <col min="17" max="17" width="19.28515625" style="1" customWidth="1"/>
    <col min="18" max="18" width="13" style="1" customWidth="1"/>
    <col min="19" max="19" width="20.85546875" style="1" customWidth="1"/>
    <col min="20" max="16384" width="11.42578125" style="1"/>
  </cols>
  <sheetData>
    <row r="6" spans="1:19" ht="26.25" x14ac:dyDescent="0.25">
      <c r="C6" s="92" t="s">
        <v>138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9" spans="1:19" ht="26.25" x14ac:dyDescent="0.4">
      <c r="C9" s="93" t="s">
        <v>137</v>
      </c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</row>
    <row r="12" spans="1:19" ht="26.25" x14ac:dyDescent="0.4">
      <c r="C12" s="95" t="s">
        <v>100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</row>
    <row r="13" spans="1:19" ht="28.5" customHeight="1" x14ac:dyDescent="0.3">
      <c r="A13" s="90" t="s">
        <v>154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 ht="125.25" customHeight="1" x14ac:dyDescent="0.25">
      <c r="A14" s="82" t="s">
        <v>0</v>
      </c>
      <c r="B14" s="82" t="s">
        <v>1</v>
      </c>
      <c r="C14" s="82" t="s">
        <v>2</v>
      </c>
      <c r="D14" s="82" t="s">
        <v>3</v>
      </c>
      <c r="E14" s="82" t="s">
        <v>139</v>
      </c>
      <c r="F14" s="83" t="s">
        <v>144</v>
      </c>
      <c r="G14" s="82" t="s">
        <v>4</v>
      </c>
      <c r="H14" s="84" t="s">
        <v>5</v>
      </c>
      <c r="I14" s="85" t="s">
        <v>6</v>
      </c>
      <c r="J14" s="86" t="s">
        <v>7</v>
      </c>
      <c r="K14" s="85" t="s">
        <v>8</v>
      </c>
      <c r="L14" s="85" t="s">
        <v>9</v>
      </c>
      <c r="M14" s="85" t="s">
        <v>10</v>
      </c>
      <c r="N14" s="87" t="s">
        <v>143</v>
      </c>
      <c r="O14" s="87" t="s">
        <v>11</v>
      </c>
      <c r="P14" s="88" t="s">
        <v>142</v>
      </c>
      <c r="Q14" s="88" t="s">
        <v>140</v>
      </c>
      <c r="R14" s="88" t="s">
        <v>12</v>
      </c>
      <c r="S14" s="88" t="s">
        <v>141</v>
      </c>
    </row>
    <row r="15" spans="1:19" s="22" customFormat="1" ht="39.950000000000003" customHeight="1" x14ac:dyDescent="0.25">
      <c r="A15" s="10">
        <f>ROW(A1)</f>
        <v>1</v>
      </c>
      <c r="B15" s="10" t="s">
        <v>15</v>
      </c>
      <c r="C15" s="76" t="s">
        <v>145</v>
      </c>
      <c r="D15" s="78" t="s">
        <v>94</v>
      </c>
      <c r="E15" s="76" t="s">
        <v>14</v>
      </c>
      <c r="F15" s="49">
        <v>1</v>
      </c>
      <c r="G15" s="12" t="s">
        <v>13</v>
      </c>
      <c r="H15" s="81" t="s">
        <v>130</v>
      </c>
      <c r="I15" s="13"/>
      <c r="J15" s="29"/>
      <c r="K15" s="13"/>
      <c r="L15" s="13"/>
      <c r="M15" s="13"/>
      <c r="N15" s="15"/>
      <c r="O15" s="15"/>
      <c r="P15" s="32"/>
      <c r="Q15" s="16">
        <f t="shared" ref="Q15:Q46" si="0">F15*P15</f>
        <v>0</v>
      </c>
      <c r="R15" s="17"/>
      <c r="S15" s="16">
        <f>Q15*(1+R15)</f>
        <v>0</v>
      </c>
    </row>
    <row r="16" spans="1:19" s="22" customFormat="1" ht="39.950000000000003" customHeight="1" x14ac:dyDescent="0.25">
      <c r="A16" s="10">
        <f t="shared" ref="A16:A31" si="1">ROW(A2)</f>
        <v>2</v>
      </c>
      <c r="B16" s="10" t="s">
        <v>15</v>
      </c>
      <c r="C16" s="76" t="s">
        <v>146</v>
      </c>
      <c r="D16" s="78" t="s">
        <v>16</v>
      </c>
      <c r="E16" s="76" t="s">
        <v>14</v>
      </c>
      <c r="F16" s="49">
        <v>840</v>
      </c>
      <c r="G16" s="12" t="s">
        <v>13</v>
      </c>
      <c r="H16" s="50" t="s">
        <v>14</v>
      </c>
      <c r="I16" s="13"/>
      <c r="J16" s="29"/>
      <c r="K16" s="13"/>
      <c r="L16" s="13"/>
      <c r="M16" s="13"/>
      <c r="N16" s="15"/>
      <c r="O16" s="15"/>
      <c r="P16" s="32"/>
      <c r="Q16" s="16">
        <f t="shared" si="0"/>
        <v>0</v>
      </c>
      <c r="R16" s="17"/>
      <c r="S16" s="16">
        <f t="shared" ref="S16:S79" si="2">Q16*(1+R16)</f>
        <v>0</v>
      </c>
    </row>
    <row r="17" spans="1:19" s="22" customFormat="1" ht="39.950000000000003" customHeight="1" x14ac:dyDescent="0.25">
      <c r="A17" s="10">
        <f t="shared" si="1"/>
        <v>3</v>
      </c>
      <c r="B17" s="10" t="s">
        <v>15</v>
      </c>
      <c r="C17" s="76" t="s">
        <v>147</v>
      </c>
      <c r="D17" s="78" t="s">
        <v>17</v>
      </c>
      <c r="E17" s="76" t="s">
        <v>130</v>
      </c>
      <c r="F17" s="49">
        <v>168</v>
      </c>
      <c r="G17" s="12" t="s">
        <v>13</v>
      </c>
      <c r="H17" s="50" t="s">
        <v>14</v>
      </c>
      <c r="I17" s="13"/>
      <c r="J17" s="29"/>
      <c r="K17" s="13"/>
      <c r="L17" s="13"/>
      <c r="M17" s="13"/>
      <c r="N17" s="15"/>
      <c r="O17" s="15"/>
      <c r="P17" s="32"/>
      <c r="Q17" s="16">
        <f t="shared" si="0"/>
        <v>0</v>
      </c>
      <c r="R17" s="17"/>
      <c r="S17" s="16">
        <f t="shared" si="2"/>
        <v>0</v>
      </c>
    </row>
    <row r="18" spans="1:19" s="22" customFormat="1" ht="39.950000000000003" customHeight="1" x14ac:dyDescent="0.25">
      <c r="A18" s="10">
        <f t="shared" si="1"/>
        <v>4</v>
      </c>
      <c r="B18" s="10" t="s">
        <v>15</v>
      </c>
      <c r="C18" s="76" t="s">
        <v>148</v>
      </c>
      <c r="D18" s="78" t="s">
        <v>94</v>
      </c>
      <c r="E18" s="76" t="s">
        <v>14</v>
      </c>
      <c r="F18" s="49">
        <v>11592</v>
      </c>
      <c r="G18" s="12" t="s">
        <v>13</v>
      </c>
      <c r="H18" s="81" t="s">
        <v>130</v>
      </c>
      <c r="I18" s="13"/>
      <c r="J18" s="29"/>
      <c r="K18" s="13"/>
      <c r="L18" s="13"/>
      <c r="M18" s="13"/>
      <c r="N18" s="15"/>
      <c r="O18" s="15"/>
      <c r="P18" s="32"/>
      <c r="Q18" s="16">
        <f t="shared" si="0"/>
        <v>0</v>
      </c>
      <c r="R18" s="17"/>
      <c r="S18" s="16">
        <f t="shared" si="2"/>
        <v>0</v>
      </c>
    </row>
    <row r="19" spans="1:19" s="73" customFormat="1" ht="39.950000000000003" customHeight="1" x14ac:dyDescent="0.25">
      <c r="A19" s="10">
        <f t="shared" si="1"/>
        <v>5</v>
      </c>
      <c r="B19" s="53" t="s">
        <v>18</v>
      </c>
      <c r="C19" s="79" t="s">
        <v>149</v>
      </c>
      <c r="D19" s="80" t="s">
        <v>19</v>
      </c>
      <c r="E19" s="79" t="s">
        <v>130</v>
      </c>
      <c r="F19" s="55">
        <v>1</v>
      </c>
      <c r="G19" s="56" t="s">
        <v>13</v>
      </c>
      <c r="H19" s="57" t="s">
        <v>14</v>
      </c>
      <c r="I19" s="63"/>
      <c r="J19" s="69"/>
      <c r="K19" s="63"/>
      <c r="L19" s="63"/>
      <c r="M19" s="63"/>
      <c r="N19" s="70"/>
      <c r="O19" s="70"/>
      <c r="P19" s="71"/>
      <c r="Q19" s="16">
        <f t="shared" si="0"/>
        <v>0</v>
      </c>
      <c r="R19" s="77"/>
      <c r="S19" s="16">
        <f t="shared" si="2"/>
        <v>0</v>
      </c>
    </row>
    <row r="20" spans="1:19" s="73" customFormat="1" ht="39.950000000000003" customHeight="1" x14ac:dyDescent="0.25">
      <c r="A20" s="10">
        <f t="shared" si="1"/>
        <v>6</v>
      </c>
      <c r="B20" s="53" t="s">
        <v>18</v>
      </c>
      <c r="C20" s="79" t="s">
        <v>150</v>
      </c>
      <c r="D20" s="80" t="s">
        <v>20</v>
      </c>
      <c r="E20" s="79" t="s">
        <v>130</v>
      </c>
      <c r="F20" s="55">
        <v>1</v>
      </c>
      <c r="G20" s="56" t="s">
        <v>13</v>
      </c>
      <c r="H20" s="57" t="s">
        <v>14</v>
      </c>
      <c r="I20" s="63"/>
      <c r="J20" s="69"/>
      <c r="K20" s="63"/>
      <c r="L20" s="63"/>
      <c r="M20" s="63"/>
      <c r="N20" s="70"/>
      <c r="O20" s="70"/>
      <c r="P20" s="71"/>
      <c r="Q20" s="16">
        <f t="shared" si="0"/>
        <v>0</v>
      </c>
      <c r="R20" s="77"/>
      <c r="S20" s="16">
        <f t="shared" si="2"/>
        <v>0</v>
      </c>
    </row>
    <row r="21" spans="1:19" s="31" customFormat="1" ht="39.950000000000003" customHeight="1" x14ac:dyDescent="0.25">
      <c r="A21" s="10">
        <f t="shared" si="1"/>
        <v>7</v>
      </c>
      <c r="B21" s="10" t="s">
        <v>18</v>
      </c>
      <c r="C21" s="76" t="s">
        <v>151</v>
      </c>
      <c r="D21" s="78" t="s">
        <v>94</v>
      </c>
      <c r="E21" s="76" t="s">
        <v>14</v>
      </c>
      <c r="F21" s="49">
        <v>1</v>
      </c>
      <c r="G21" s="12" t="s">
        <v>13</v>
      </c>
      <c r="H21" s="81" t="s">
        <v>130</v>
      </c>
      <c r="I21" s="13"/>
      <c r="J21" s="29"/>
      <c r="K21" s="13"/>
      <c r="L21" s="13"/>
      <c r="M21" s="13"/>
      <c r="N21" s="15"/>
      <c r="O21" s="15"/>
      <c r="P21" s="32"/>
      <c r="Q21" s="16">
        <f t="shared" si="0"/>
        <v>0</v>
      </c>
      <c r="R21" s="17"/>
      <c r="S21" s="16">
        <f t="shared" si="2"/>
        <v>0</v>
      </c>
    </row>
    <row r="22" spans="1:19" s="22" customFormat="1" ht="39.950000000000003" customHeight="1" x14ac:dyDescent="0.25">
      <c r="A22" s="10">
        <f t="shared" si="1"/>
        <v>8</v>
      </c>
      <c r="B22" s="10" t="s">
        <v>18</v>
      </c>
      <c r="C22" s="76" t="s">
        <v>152</v>
      </c>
      <c r="D22" s="78" t="s">
        <v>94</v>
      </c>
      <c r="E22" s="76" t="s">
        <v>14</v>
      </c>
      <c r="F22" s="49">
        <v>66217</v>
      </c>
      <c r="G22" s="12" t="s">
        <v>13</v>
      </c>
      <c r="H22" s="81" t="s">
        <v>130</v>
      </c>
      <c r="I22" s="13"/>
      <c r="J22" s="29"/>
      <c r="K22" s="13"/>
      <c r="L22" s="13"/>
      <c r="M22" s="13"/>
      <c r="N22" s="15"/>
      <c r="O22" s="15"/>
      <c r="P22" s="32"/>
      <c r="Q22" s="16">
        <f t="shared" si="0"/>
        <v>0</v>
      </c>
      <c r="R22" s="17"/>
      <c r="S22" s="16">
        <f t="shared" si="2"/>
        <v>0</v>
      </c>
    </row>
    <row r="23" spans="1:19" s="22" customFormat="1" ht="39.950000000000003" customHeight="1" x14ac:dyDescent="0.25">
      <c r="A23" s="10">
        <f t="shared" si="1"/>
        <v>9</v>
      </c>
      <c r="B23" s="10" t="s">
        <v>21</v>
      </c>
      <c r="C23" s="10" t="s">
        <v>153</v>
      </c>
      <c r="D23" s="11" t="s">
        <v>22</v>
      </c>
      <c r="E23" s="76" t="s">
        <v>14</v>
      </c>
      <c r="F23" s="49">
        <v>1</v>
      </c>
      <c r="G23" s="12" t="s">
        <v>13</v>
      </c>
      <c r="H23" s="50" t="s">
        <v>14</v>
      </c>
      <c r="I23" s="13"/>
      <c r="J23" s="29"/>
      <c r="K23" s="13"/>
      <c r="L23" s="13"/>
      <c r="M23" s="13"/>
      <c r="N23" s="15"/>
      <c r="O23" s="15"/>
      <c r="P23" s="32"/>
      <c r="Q23" s="16">
        <f t="shared" si="0"/>
        <v>0</v>
      </c>
      <c r="R23" s="17"/>
      <c r="S23" s="16">
        <f t="shared" si="2"/>
        <v>0</v>
      </c>
    </row>
    <row r="24" spans="1:19" s="22" customFormat="1" ht="39.950000000000003" customHeight="1" x14ac:dyDescent="0.25">
      <c r="A24" s="10">
        <f t="shared" si="1"/>
        <v>10</v>
      </c>
      <c r="B24" s="10" t="s">
        <v>21</v>
      </c>
      <c r="C24" s="10" t="s">
        <v>153</v>
      </c>
      <c r="D24" s="11" t="s">
        <v>23</v>
      </c>
      <c r="E24" s="76" t="s">
        <v>14</v>
      </c>
      <c r="F24" s="49">
        <v>1</v>
      </c>
      <c r="G24" s="12" t="s">
        <v>13</v>
      </c>
      <c r="H24" s="50" t="s">
        <v>14</v>
      </c>
      <c r="I24" s="13"/>
      <c r="J24" s="29"/>
      <c r="K24" s="13"/>
      <c r="L24" s="13"/>
      <c r="M24" s="13"/>
      <c r="N24" s="15"/>
      <c r="O24" s="15"/>
      <c r="P24" s="32"/>
      <c r="Q24" s="16">
        <f t="shared" si="0"/>
        <v>0</v>
      </c>
      <c r="R24" s="17"/>
      <c r="S24" s="16">
        <f t="shared" si="2"/>
        <v>0</v>
      </c>
    </row>
    <row r="25" spans="1:19" s="22" customFormat="1" ht="39.950000000000003" customHeight="1" x14ac:dyDescent="0.25">
      <c r="A25" s="10">
        <f t="shared" si="1"/>
        <v>11</v>
      </c>
      <c r="B25" s="10" t="s">
        <v>24</v>
      </c>
      <c r="C25" s="10" t="s">
        <v>25</v>
      </c>
      <c r="D25" s="38" t="s">
        <v>26</v>
      </c>
      <c r="E25" s="76" t="s">
        <v>14</v>
      </c>
      <c r="F25" s="49">
        <v>288</v>
      </c>
      <c r="G25" s="12" t="s">
        <v>13</v>
      </c>
      <c r="H25" s="50" t="s">
        <v>14</v>
      </c>
      <c r="I25" s="13"/>
      <c r="J25" s="29"/>
      <c r="K25" s="13"/>
      <c r="L25" s="13"/>
      <c r="M25" s="13"/>
      <c r="N25" s="15"/>
      <c r="O25" s="15"/>
      <c r="P25" s="32"/>
      <c r="Q25" s="16">
        <f t="shared" si="0"/>
        <v>0</v>
      </c>
      <c r="R25" s="17"/>
      <c r="S25" s="16">
        <f t="shared" si="2"/>
        <v>0</v>
      </c>
    </row>
    <row r="26" spans="1:19" s="22" customFormat="1" ht="39.950000000000003" customHeight="1" x14ac:dyDescent="0.25">
      <c r="A26" s="10">
        <f t="shared" si="1"/>
        <v>12</v>
      </c>
      <c r="B26" s="10" t="s">
        <v>24</v>
      </c>
      <c r="C26" s="10" t="s">
        <v>25</v>
      </c>
      <c r="D26" s="40" t="s">
        <v>27</v>
      </c>
      <c r="E26" s="76" t="s">
        <v>14</v>
      </c>
      <c r="F26" s="49">
        <v>6744</v>
      </c>
      <c r="G26" s="12" t="s">
        <v>13</v>
      </c>
      <c r="H26" s="50" t="s">
        <v>14</v>
      </c>
      <c r="I26" s="13"/>
      <c r="J26" s="13"/>
      <c r="K26" s="13"/>
      <c r="L26" s="13"/>
      <c r="M26" s="14"/>
      <c r="N26" s="15"/>
      <c r="O26" s="16"/>
      <c r="P26" s="32"/>
      <c r="Q26" s="16">
        <f t="shared" si="0"/>
        <v>0</v>
      </c>
      <c r="R26" s="33"/>
      <c r="S26" s="16">
        <f t="shared" si="2"/>
        <v>0</v>
      </c>
    </row>
    <row r="27" spans="1:19" s="22" customFormat="1" ht="51" customHeight="1" x14ac:dyDescent="0.25">
      <c r="A27" s="10">
        <f t="shared" si="1"/>
        <v>13</v>
      </c>
      <c r="B27" s="10" t="s">
        <v>24</v>
      </c>
      <c r="C27" s="10" t="s">
        <v>25</v>
      </c>
      <c r="D27" s="40" t="s">
        <v>28</v>
      </c>
      <c r="E27" s="76" t="s">
        <v>14</v>
      </c>
      <c r="F27" s="49">
        <v>1</v>
      </c>
      <c r="G27" s="12" t="s">
        <v>13</v>
      </c>
      <c r="H27" s="50" t="s">
        <v>14</v>
      </c>
      <c r="I27" s="13"/>
      <c r="J27" s="13"/>
      <c r="K27" s="13"/>
      <c r="L27" s="13"/>
      <c r="M27" s="14"/>
      <c r="N27" s="15"/>
      <c r="O27" s="16"/>
      <c r="P27" s="32"/>
      <c r="Q27" s="16">
        <f t="shared" si="0"/>
        <v>0</v>
      </c>
      <c r="R27" s="33"/>
      <c r="S27" s="16">
        <f t="shared" si="2"/>
        <v>0</v>
      </c>
    </row>
    <row r="28" spans="1:19" s="67" customFormat="1" ht="49.5" customHeight="1" x14ac:dyDescent="0.25">
      <c r="A28" s="10">
        <f t="shared" si="1"/>
        <v>14</v>
      </c>
      <c r="B28" s="52" t="s">
        <v>29</v>
      </c>
      <c r="C28" s="53" t="s">
        <v>25</v>
      </c>
      <c r="D28" s="54" t="s">
        <v>30</v>
      </c>
      <c r="E28" s="76" t="s">
        <v>14</v>
      </c>
      <c r="F28" s="55">
        <v>1</v>
      </c>
      <c r="G28" s="56" t="s">
        <v>13</v>
      </c>
      <c r="H28" s="57" t="s">
        <v>14</v>
      </c>
      <c r="I28" s="59"/>
      <c r="J28" s="58"/>
      <c r="K28" s="59"/>
      <c r="L28" s="59"/>
      <c r="M28" s="60"/>
      <c r="N28" s="61"/>
      <c r="O28" s="62"/>
      <c r="P28" s="64"/>
      <c r="Q28" s="16">
        <f t="shared" si="0"/>
        <v>0</v>
      </c>
      <c r="R28" s="66"/>
      <c r="S28" s="16">
        <f t="shared" si="2"/>
        <v>0</v>
      </c>
    </row>
    <row r="29" spans="1:19" s="73" customFormat="1" ht="39.950000000000003" customHeight="1" x14ac:dyDescent="0.25">
      <c r="A29" s="10">
        <f t="shared" si="1"/>
        <v>15</v>
      </c>
      <c r="B29" s="52" t="s">
        <v>29</v>
      </c>
      <c r="C29" s="53" t="s">
        <v>25</v>
      </c>
      <c r="D29" s="68" t="s">
        <v>31</v>
      </c>
      <c r="E29" s="76" t="s">
        <v>14</v>
      </c>
      <c r="F29" s="55">
        <v>1</v>
      </c>
      <c r="G29" s="56" t="s">
        <v>13</v>
      </c>
      <c r="H29" s="57" t="s">
        <v>14</v>
      </c>
      <c r="I29" s="63"/>
      <c r="J29" s="69"/>
      <c r="K29" s="63"/>
      <c r="L29" s="63"/>
      <c r="M29" s="63"/>
      <c r="N29" s="70"/>
      <c r="O29" s="70"/>
      <c r="P29" s="71"/>
      <c r="Q29" s="16">
        <f t="shared" si="0"/>
        <v>0</v>
      </c>
      <c r="R29" s="72"/>
      <c r="S29" s="16">
        <f t="shared" si="2"/>
        <v>0</v>
      </c>
    </row>
    <row r="30" spans="1:19" s="73" customFormat="1" ht="39.950000000000003" customHeight="1" x14ac:dyDescent="0.25">
      <c r="A30" s="10">
        <f t="shared" si="1"/>
        <v>16</v>
      </c>
      <c r="B30" s="52" t="s">
        <v>29</v>
      </c>
      <c r="C30" s="53" t="s">
        <v>25</v>
      </c>
      <c r="D30" s="68" t="s">
        <v>32</v>
      </c>
      <c r="E30" s="76" t="s">
        <v>14</v>
      </c>
      <c r="F30" s="55">
        <v>1</v>
      </c>
      <c r="G30" s="56" t="s">
        <v>13</v>
      </c>
      <c r="H30" s="57" t="s">
        <v>14</v>
      </c>
      <c r="I30" s="63"/>
      <c r="J30" s="69"/>
      <c r="K30" s="63"/>
      <c r="L30" s="63"/>
      <c r="M30" s="63"/>
      <c r="N30" s="70"/>
      <c r="O30" s="70"/>
      <c r="P30" s="71"/>
      <c r="Q30" s="16">
        <f t="shared" si="0"/>
        <v>0</v>
      </c>
      <c r="R30" s="72"/>
      <c r="S30" s="16">
        <f t="shared" si="2"/>
        <v>0</v>
      </c>
    </row>
    <row r="31" spans="1:19" s="73" customFormat="1" ht="48.75" customHeight="1" x14ac:dyDescent="0.25">
      <c r="A31" s="10">
        <f t="shared" si="1"/>
        <v>17</v>
      </c>
      <c r="B31" s="52" t="s">
        <v>29</v>
      </c>
      <c r="C31" s="53" t="s">
        <v>25</v>
      </c>
      <c r="D31" s="68" t="s">
        <v>33</v>
      </c>
      <c r="E31" s="76" t="s">
        <v>14</v>
      </c>
      <c r="F31" s="55">
        <v>1</v>
      </c>
      <c r="G31" s="56" t="s">
        <v>13</v>
      </c>
      <c r="H31" s="57" t="s">
        <v>14</v>
      </c>
      <c r="I31" s="63"/>
      <c r="J31" s="69"/>
      <c r="K31" s="63"/>
      <c r="L31" s="63"/>
      <c r="M31" s="63"/>
      <c r="N31" s="70"/>
      <c r="O31" s="70"/>
      <c r="P31" s="71"/>
      <c r="Q31" s="16">
        <f t="shared" si="0"/>
        <v>0</v>
      </c>
      <c r="R31" s="72"/>
      <c r="S31" s="16">
        <f t="shared" si="2"/>
        <v>0</v>
      </c>
    </row>
    <row r="32" spans="1:19" ht="49.5" customHeight="1" x14ac:dyDescent="0.25">
      <c r="A32" s="10">
        <f t="shared" ref="A32:A95" si="3">ROW(A19)</f>
        <v>19</v>
      </c>
      <c r="B32" s="36" t="s">
        <v>29</v>
      </c>
      <c r="C32" s="36" t="s">
        <v>131</v>
      </c>
      <c r="D32" s="35" t="s">
        <v>34</v>
      </c>
      <c r="E32" s="76" t="s">
        <v>14</v>
      </c>
      <c r="F32" s="55">
        <v>1</v>
      </c>
      <c r="G32" s="12" t="s">
        <v>13</v>
      </c>
      <c r="H32" s="81" t="s">
        <v>130</v>
      </c>
      <c r="I32" s="43"/>
      <c r="J32" s="42"/>
      <c r="K32" s="43"/>
      <c r="L32" s="43"/>
      <c r="M32" s="44"/>
      <c r="N32" s="45"/>
      <c r="O32" s="46"/>
      <c r="P32" s="47"/>
      <c r="Q32" s="16">
        <f t="shared" si="0"/>
        <v>0</v>
      </c>
      <c r="R32" s="39"/>
      <c r="S32" s="16">
        <f t="shared" si="2"/>
        <v>0</v>
      </c>
    </row>
    <row r="33" spans="1:19" ht="54" customHeight="1" x14ac:dyDescent="0.25">
      <c r="A33" s="10">
        <f t="shared" si="3"/>
        <v>20</v>
      </c>
      <c r="B33" s="36" t="s">
        <v>29</v>
      </c>
      <c r="C33" s="36" t="s">
        <v>131</v>
      </c>
      <c r="D33" s="35" t="s">
        <v>35</v>
      </c>
      <c r="E33" s="76" t="s">
        <v>14</v>
      </c>
      <c r="F33" s="55">
        <v>1</v>
      </c>
      <c r="G33" s="12" t="s">
        <v>13</v>
      </c>
      <c r="H33" s="81" t="s">
        <v>130</v>
      </c>
      <c r="I33" s="43"/>
      <c r="J33" s="42"/>
      <c r="K33" s="43"/>
      <c r="L33" s="43"/>
      <c r="M33" s="44"/>
      <c r="N33" s="45"/>
      <c r="O33" s="46"/>
      <c r="P33" s="47"/>
      <c r="Q33" s="16">
        <f t="shared" si="0"/>
        <v>0</v>
      </c>
      <c r="R33" s="39"/>
      <c r="S33" s="16">
        <f t="shared" si="2"/>
        <v>0</v>
      </c>
    </row>
    <row r="34" spans="1:19" s="22" customFormat="1" ht="39.950000000000003" customHeight="1" x14ac:dyDescent="0.25">
      <c r="A34" s="10">
        <f t="shared" si="3"/>
        <v>21</v>
      </c>
      <c r="B34" s="10" t="s">
        <v>36</v>
      </c>
      <c r="C34" s="10" t="s">
        <v>37</v>
      </c>
      <c r="D34" s="78" t="s">
        <v>95</v>
      </c>
      <c r="E34" s="76" t="s">
        <v>14</v>
      </c>
      <c r="F34" s="55">
        <v>1</v>
      </c>
      <c r="G34" s="12" t="s">
        <v>13</v>
      </c>
      <c r="H34" s="81" t="s">
        <v>130</v>
      </c>
      <c r="I34" s="13"/>
      <c r="J34" s="29"/>
      <c r="K34" s="13"/>
      <c r="L34" s="13"/>
      <c r="M34" s="13"/>
      <c r="N34" s="15"/>
      <c r="O34" s="15"/>
      <c r="P34" s="32"/>
      <c r="Q34" s="16">
        <f t="shared" si="0"/>
        <v>0</v>
      </c>
      <c r="R34" s="17"/>
      <c r="S34" s="16">
        <f t="shared" si="2"/>
        <v>0</v>
      </c>
    </row>
    <row r="35" spans="1:19" s="22" customFormat="1" ht="39.950000000000003" customHeight="1" x14ac:dyDescent="0.25">
      <c r="A35" s="10">
        <f t="shared" si="3"/>
        <v>22</v>
      </c>
      <c r="B35" s="10" t="s">
        <v>36</v>
      </c>
      <c r="C35" s="10" t="s">
        <v>37</v>
      </c>
      <c r="D35" s="78" t="s">
        <v>96</v>
      </c>
      <c r="E35" s="76" t="s">
        <v>14</v>
      </c>
      <c r="F35" s="49">
        <v>252</v>
      </c>
      <c r="G35" s="12" t="s">
        <v>13</v>
      </c>
      <c r="H35" s="81" t="s">
        <v>130</v>
      </c>
      <c r="I35" s="13"/>
      <c r="J35" s="29"/>
      <c r="K35" s="13"/>
      <c r="L35" s="13"/>
      <c r="M35" s="13"/>
      <c r="N35" s="15"/>
      <c r="O35" s="15"/>
      <c r="P35" s="32"/>
      <c r="Q35" s="16">
        <f t="shared" si="0"/>
        <v>0</v>
      </c>
      <c r="R35" s="17"/>
      <c r="S35" s="16">
        <f t="shared" si="2"/>
        <v>0</v>
      </c>
    </row>
    <row r="36" spans="1:19" s="22" customFormat="1" ht="39.950000000000003" customHeight="1" x14ac:dyDescent="0.25">
      <c r="A36" s="10">
        <f t="shared" si="3"/>
        <v>23</v>
      </c>
      <c r="B36" s="10" t="s">
        <v>36</v>
      </c>
      <c r="C36" s="10" t="s">
        <v>37</v>
      </c>
      <c r="D36" s="78" t="s">
        <v>97</v>
      </c>
      <c r="E36" s="76" t="s">
        <v>14</v>
      </c>
      <c r="F36" s="49">
        <v>40</v>
      </c>
      <c r="G36" s="12" t="s">
        <v>13</v>
      </c>
      <c r="H36" s="81" t="s">
        <v>130</v>
      </c>
      <c r="I36" s="13"/>
      <c r="J36" s="29"/>
      <c r="K36" s="13"/>
      <c r="L36" s="13"/>
      <c r="M36" s="13"/>
      <c r="N36" s="15"/>
      <c r="O36" s="15"/>
      <c r="P36" s="32"/>
      <c r="Q36" s="16">
        <f t="shared" si="0"/>
        <v>0</v>
      </c>
      <c r="R36" s="17"/>
      <c r="S36" s="16">
        <f t="shared" si="2"/>
        <v>0</v>
      </c>
    </row>
    <row r="37" spans="1:19" s="22" customFormat="1" ht="39.950000000000003" customHeight="1" x14ac:dyDescent="0.25">
      <c r="A37" s="10">
        <f t="shared" si="3"/>
        <v>24</v>
      </c>
      <c r="B37" s="10" t="s">
        <v>36</v>
      </c>
      <c r="C37" s="10" t="s">
        <v>38</v>
      </c>
      <c r="D37" s="24" t="s">
        <v>39</v>
      </c>
      <c r="E37" s="76" t="s">
        <v>14</v>
      </c>
      <c r="F37" s="49">
        <v>2904</v>
      </c>
      <c r="G37" s="12" t="s">
        <v>13</v>
      </c>
      <c r="H37" s="50" t="s">
        <v>14</v>
      </c>
      <c r="I37" s="13"/>
      <c r="J37" s="13"/>
      <c r="K37" s="13"/>
      <c r="L37" s="13"/>
      <c r="M37" s="14"/>
      <c r="N37" s="15"/>
      <c r="O37" s="16"/>
      <c r="P37" s="32"/>
      <c r="Q37" s="16">
        <f t="shared" si="0"/>
        <v>0</v>
      </c>
      <c r="R37" s="33"/>
      <c r="S37" s="16">
        <f t="shared" si="2"/>
        <v>0</v>
      </c>
    </row>
    <row r="38" spans="1:19" s="22" customFormat="1" ht="39.950000000000003" customHeight="1" x14ac:dyDescent="0.25">
      <c r="A38" s="10">
        <f t="shared" si="3"/>
        <v>25</v>
      </c>
      <c r="B38" s="10" t="s">
        <v>36</v>
      </c>
      <c r="C38" s="10" t="s">
        <v>38</v>
      </c>
      <c r="D38" s="24" t="s">
        <v>40</v>
      </c>
      <c r="E38" s="76" t="s">
        <v>14</v>
      </c>
      <c r="F38" s="49">
        <v>2232</v>
      </c>
      <c r="G38" s="12" t="s">
        <v>13</v>
      </c>
      <c r="H38" s="50" t="s">
        <v>14</v>
      </c>
      <c r="I38" s="13"/>
      <c r="J38" s="13"/>
      <c r="K38" s="13"/>
      <c r="L38" s="13"/>
      <c r="M38" s="14"/>
      <c r="N38" s="15"/>
      <c r="O38" s="16"/>
      <c r="P38" s="32"/>
      <c r="Q38" s="16">
        <f t="shared" si="0"/>
        <v>0</v>
      </c>
      <c r="R38" s="33"/>
      <c r="S38" s="16">
        <f t="shared" si="2"/>
        <v>0</v>
      </c>
    </row>
    <row r="39" spans="1:19" s="22" customFormat="1" ht="39.950000000000003" customHeight="1" x14ac:dyDescent="0.25">
      <c r="A39" s="10">
        <f t="shared" si="3"/>
        <v>26</v>
      </c>
      <c r="B39" s="10" t="s">
        <v>36</v>
      </c>
      <c r="C39" s="10" t="s">
        <v>38</v>
      </c>
      <c r="D39" s="24" t="s">
        <v>41</v>
      </c>
      <c r="E39" s="76" t="s">
        <v>14</v>
      </c>
      <c r="F39" s="49">
        <v>600</v>
      </c>
      <c r="G39" s="12" t="s">
        <v>13</v>
      </c>
      <c r="H39" s="50" t="s">
        <v>14</v>
      </c>
      <c r="I39" s="13"/>
      <c r="J39" s="13"/>
      <c r="K39" s="13"/>
      <c r="L39" s="13"/>
      <c r="M39" s="14"/>
      <c r="N39" s="15"/>
      <c r="O39" s="16"/>
      <c r="P39" s="32"/>
      <c r="Q39" s="16">
        <f t="shared" si="0"/>
        <v>0</v>
      </c>
      <c r="R39" s="33"/>
      <c r="S39" s="16">
        <f t="shared" si="2"/>
        <v>0</v>
      </c>
    </row>
    <row r="40" spans="1:19" s="22" customFormat="1" ht="39.950000000000003" customHeight="1" x14ac:dyDescent="0.25">
      <c r="A40" s="10">
        <f t="shared" si="3"/>
        <v>27</v>
      </c>
      <c r="B40" s="10" t="s">
        <v>36</v>
      </c>
      <c r="C40" s="10" t="s">
        <v>132</v>
      </c>
      <c r="D40" s="11" t="s">
        <v>42</v>
      </c>
      <c r="E40" s="76" t="s">
        <v>14</v>
      </c>
      <c r="F40" s="49">
        <v>1</v>
      </c>
      <c r="G40" s="12" t="s">
        <v>13</v>
      </c>
      <c r="H40" s="50" t="s">
        <v>14</v>
      </c>
      <c r="I40" s="13"/>
      <c r="J40" s="29"/>
      <c r="K40" s="13"/>
      <c r="L40" s="13"/>
      <c r="M40" s="13"/>
      <c r="N40" s="15"/>
      <c r="O40" s="15"/>
      <c r="P40" s="32"/>
      <c r="Q40" s="16">
        <f t="shared" si="0"/>
        <v>0</v>
      </c>
      <c r="R40" s="17"/>
      <c r="S40" s="16">
        <f t="shared" si="2"/>
        <v>0</v>
      </c>
    </row>
    <row r="41" spans="1:19" s="30" customFormat="1" ht="39.950000000000003" customHeight="1" x14ac:dyDescent="0.25">
      <c r="A41" s="10">
        <f t="shared" si="3"/>
        <v>28</v>
      </c>
      <c r="B41" s="37" t="s">
        <v>36</v>
      </c>
      <c r="C41" s="37" t="s">
        <v>132</v>
      </c>
      <c r="D41" s="11" t="s">
        <v>43</v>
      </c>
      <c r="E41" s="76" t="s">
        <v>14</v>
      </c>
      <c r="F41" s="49">
        <v>2856</v>
      </c>
      <c r="G41" s="12" t="s">
        <v>13</v>
      </c>
      <c r="H41" s="50" t="s">
        <v>14</v>
      </c>
      <c r="I41" s="13"/>
      <c r="J41" s="29"/>
      <c r="K41" s="13"/>
      <c r="L41" s="13"/>
      <c r="M41" s="13"/>
      <c r="N41" s="15"/>
      <c r="O41" s="15"/>
      <c r="P41" s="32"/>
      <c r="Q41" s="16">
        <f t="shared" si="0"/>
        <v>0</v>
      </c>
      <c r="R41" s="33"/>
      <c r="S41" s="16">
        <f t="shared" si="2"/>
        <v>0</v>
      </c>
    </row>
    <row r="42" spans="1:19" s="22" customFormat="1" ht="39.950000000000003" customHeight="1" x14ac:dyDescent="0.25">
      <c r="A42" s="10">
        <f t="shared" si="3"/>
        <v>29</v>
      </c>
      <c r="B42" s="10" t="s">
        <v>36</v>
      </c>
      <c r="C42" s="10" t="s">
        <v>132</v>
      </c>
      <c r="D42" s="11" t="s">
        <v>44</v>
      </c>
      <c r="E42" s="76" t="s">
        <v>14</v>
      </c>
      <c r="F42" s="49">
        <v>1</v>
      </c>
      <c r="G42" s="12" t="s">
        <v>13</v>
      </c>
      <c r="H42" s="50" t="s">
        <v>14</v>
      </c>
      <c r="I42" s="13"/>
      <c r="J42" s="29"/>
      <c r="K42" s="13"/>
      <c r="L42" s="13"/>
      <c r="M42" s="13"/>
      <c r="N42" s="15"/>
      <c r="O42" s="15"/>
      <c r="P42" s="32"/>
      <c r="Q42" s="16">
        <f t="shared" si="0"/>
        <v>0</v>
      </c>
      <c r="R42" s="33"/>
      <c r="S42" s="16">
        <f t="shared" si="2"/>
        <v>0</v>
      </c>
    </row>
    <row r="43" spans="1:19" s="22" customFormat="1" ht="39.950000000000003" customHeight="1" x14ac:dyDescent="0.25">
      <c r="A43" s="10">
        <f t="shared" si="3"/>
        <v>30</v>
      </c>
      <c r="B43" s="37" t="s">
        <v>36</v>
      </c>
      <c r="C43" s="37" t="s">
        <v>133</v>
      </c>
      <c r="D43" s="38" t="s">
        <v>45</v>
      </c>
      <c r="E43" s="76" t="s">
        <v>14</v>
      </c>
      <c r="F43" s="49">
        <v>1</v>
      </c>
      <c r="G43" s="12" t="s">
        <v>13</v>
      </c>
      <c r="H43" s="50" t="s">
        <v>14</v>
      </c>
      <c r="I43" s="13"/>
      <c r="J43" s="29"/>
      <c r="K43" s="13"/>
      <c r="L43" s="13"/>
      <c r="M43" s="13"/>
      <c r="N43" s="15"/>
      <c r="O43" s="15"/>
      <c r="P43" s="32"/>
      <c r="Q43" s="16">
        <f t="shared" si="0"/>
        <v>0</v>
      </c>
      <c r="R43" s="33"/>
      <c r="S43" s="16">
        <f t="shared" si="2"/>
        <v>0</v>
      </c>
    </row>
    <row r="44" spans="1:19" s="73" customFormat="1" ht="39.950000000000003" customHeight="1" x14ac:dyDescent="0.25">
      <c r="A44" s="10">
        <f t="shared" si="3"/>
        <v>31</v>
      </c>
      <c r="B44" s="53" t="s">
        <v>36</v>
      </c>
      <c r="C44" s="53" t="s">
        <v>134</v>
      </c>
      <c r="D44" s="68" t="s">
        <v>46</v>
      </c>
      <c r="E44" s="53" t="s">
        <v>130</v>
      </c>
      <c r="F44" s="49">
        <v>1</v>
      </c>
      <c r="G44" s="56" t="s">
        <v>13</v>
      </c>
      <c r="H44" s="57" t="s">
        <v>14</v>
      </c>
      <c r="I44" s="63"/>
      <c r="J44" s="69"/>
      <c r="K44" s="63"/>
      <c r="L44" s="63"/>
      <c r="M44" s="63"/>
      <c r="N44" s="70"/>
      <c r="O44" s="70"/>
      <c r="P44" s="71"/>
      <c r="Q44" s="16">
        <f t="shared" si="0"/>
        <v>0</v>
      </c>
      <c r="R44" s="72"/>
      <c r="S44" s="16">
        <f t="shared" si="2"/>
        <v>0</v>
      </c>
    </row>
    <row r="45" spans="1:19" s="73" customFormat="1" ht="39.950000000000003" customHeight="1" x14ac:dyDescent="0.25">
      <c r="A45" s="10">
        <f t="shared" si="3"/>
        <v>32</v>
      </c>
      <c r="B45" s="53" t="s">
        <v>36</v>
      </c>
      <c r="C45" s="53" t="s">
        <v>134</v>
      </c>
      <c r="D45" s="68" t="s">
        <v>47</v>
      </c>
      <c r="E45" s="53" t="s">
        <v>130</v>
      </c>
      <c r="F45" s="49">
        <v>1</v>
      </c>
      <c r="G45" s="56" t="s">
        <v>13</v>
      </c>
      <c r="H45" s="57" t="s">
        <v>14</v>
      </c>
      <c r="I45" s="63"/>
      <c r="J45" s="69"/>
      <c r="K45" s="63"/>
      <c r="L45" s="63"/>
      <c r="M45" s="63"/>
      <c r="N45" s="70"/>
      <c r="O45" s="70"/>
      <c r="P45" s="71"/>
      <c r="Q45" s="16">
        <f t="shared" si="0"/>
        <v>0</v>
      </c>
      <c r="R45" s="72"/>
      <c r="S45" s="16">
        <f t="shared" si="2"/>
        <v>0</v>
      </c>
    </row>
    <row r="46" spans="1:19" s="73" customFormat="1" ht="39.950000000000003" customHeight="1" x14ac:dyDescent="0.25">
      <c r="A46" s="10">
        <f t="shared" si="3"/>
        <v>33</v>
      </c>
      <c r="B46" s="53" t="s">
        <v>36</v>
      </c>
      <c r="C46" s="53" t="s">
        <v>134</v>
      </c>
      <c r="D46" s="68" t="s">
        <v>48</v>
      </c>
      <c r="E46" s="53" t="s">
        <v>130</v>
      </c>
      <c r="F46" s="49">
        <v>1</v>
      </c>
      <c r="G46" s="56" t="s">
        <v>13</v>
      </c>
      <c r="H46" s="57" t="s">
        <v>14</v>
      </c>
      <c r="I46" s="63"/>
      <c r="J46" s="69"/>
      <c r="K46" s="63"/>
      <c r="L46" s="63"/>
      <c r="M46" s="63"/>
      <c r="N46" s="70"/>
      <c r="O46" s="70"/>
      <c r="P46" s="71"/>
      <c r="Q46" s="16">
        <f t="shared" si="0"/>
        <v>0</v>
      </c>
      <c r="R46" s="72"/>
      <c r="S46" s="16">
        <f t="shared" si="2"/>
        <v>0</v>
      </c>
    </row>
    <row r="47" spans="1:19" s="30" customFormat="1" ht="39.950000000000003" customHeight="1" x14ac:dyDescent="0.25">
      <c r="A47" s="10">
        <f t="shared" si="3"/>
        <v>34</v>
      </c>
      <c r="B47" s="10" t="s">
        <v>49</v>
      </c>
      <c r="C47" s="10" t="s">
        <v>135</v>
      </c>
      <c r="D47" s="11" t="s">
        <v>50</v>
      </c>
      <c r="E47" s="10" t="s">
        <v>14</v>
      </c>
      <c r="F47" s="49">
        <v>1</v>
      </c>
      <c r="G47" s="12" t="s">
        <v>13</v>
      </c>
      <c r="H47" s="50" t="s">
        <v>14</v>
      </c>
      <c r="I47" s="13"/>
      <c r="J47" s="29"/>
      <c r="K47" s="13"/>
      <c r="L47" s="13"/>
      <c r="M47" s="13"/>
      <c r="N47" s="15"/>
      <c r="O47" s="15"/>
      <c r="P47" s="32"/>
      <c r="Q47" s="16">
        <f t="shared" ref="Q47:Q78" si="4">F47*P47</f>
        <v>0</v>
      </c>
      <c r="R47" s="33"/>
      <c r="S47" s="16">
        <f t="shared" si="2"/>
        <v>0</v>
      </c>
    </row>
    <row r="48" spans="1:19" s="22" customFormat="1" ht="39.950000000000003" customHeight="1" x14ac:dyDescent="0.25">
      <c r="A48" s="10">
        <f t="shared" si="3"/>
        <v>35</v>
      </c>
      <c r="B48" s="10" t="s">
        <v>49</v>
      </c>
      <c r="C48" s="10" t="s">
        <v>136</v>
      </c>
      <c r="D48" s="11" t="s">
        <v>51</v>
      </c>
      <c r="E48" s="10" t="s">
        <v>130</v>
      </c>
      <c r="F48" s="49">
        <v>168</v>
      </c>
      <c r="G48" s="12" t="s">
        <v>13</v>
      </c>
      <c r="H48" s="50" t="s">
        <v>14</v>
      </c>
      <c r="I48" s="13"/>
      <c r="J48" s="29"/>
      <c r="K48" s="13"/>
      <c r="L48" s="13"/>
      <c r="M48" s="13"/>
      <c r="N48" s="15"/>
      <c r="O48" s="15"/>
      <c r="P48" s="32"/>
      <c r="Q48" s="16">
        <f t="shared" si="4"/>
        <v>0</v>
      </c>
      <c r="R48" s="33"/>
      <c r="S48" s="16">
        <f t="shared" si="2"/>
        <v>0</v>
      </c>
    </row>
    <row r="49" spans="1:19" s="22" customFormat="1" ht="39.950000000000003" customHeight="1" x14ac:dyDescent="0.25">
      <c r="A49" s="10">
        <f t="shared" si="3"/>
        <v>36</v>
      </c>
      <c r="B49" s="37" t="s">
        <v>49</v>
      </c>
      <c r="C49" s="37" t="s">
        <v>136</v>
      </c>
      <c r="D49" s="38" t="s">
        <v>52</v>
      </c>
      <c r="E49" s="10" t="s">
        <v>130</v>
      </c>
      <c r="F49" s="49">
        <v>144</v>
      </c>
      <c r="G49" s="12" t="s">
        <v>13</v>
      </c>
      <c r="H49" s="50" t="s">
        <v>14</v>
      </c>
      <c r="I49" s="13"/>
      <c r="J49" s="29"/>
      <c r="K49" s="13"/>
      <c r="L49" s="13"/>
      <c r="M49" s="13"/>
      <c r="N49" s="15"/>
      <c r="O49" s="15"/>
      <c r="P49" s="32"/>
      <c r="Q49" s="16">
        <f t="shared" si="4"/>
        <v>0</v>
      </c>
      <c r="R49" s="33"/>
      <c r="S49" s="16">
        <f t="shared" si="2"/>
        <v>0</v>
      </c>
    </row>
    <row r="50" spans="1:19" s="22" customFormat="1" ht="39.950000000000003" customHeight="1" x14ac:dyDescent="0.25">
      <c r="A50" s="10">
        <f t="shared" si="3"/>
        <v>37</v>
      </c>
      <c r="B50" s="37" t="s">
        <v>49</v>
      </c>
      <c r="C50" s="37" t="s">
        <v>136</v>
      </c>
      <c r="D50" s="38" t="s">
        <v>53</v>
      </c>
      <c r="E50" s="10" t="s">
        <v>130</v>
      </c>
      <c r="F50" s="49">
        <v>450</v>
      </c>
      <c r="G50" s="12" t="s">
        <v>13</v>
      </c>
      <c r="H50" s="50" t="s">
        <v>14</v>
      </c>
      <c r="I50" s="13"/>
      <c r="J50" s="29"/>
      <c r="K50" s="13"/>
      <c r="L50" s="13"/>
      <c r="M50" s="13"/>
      <c r="N50" s="15"/>
      <c r="O50" s="15"/>
      <c r="P50" s="32"/>
      <c r="Q50" s="16">
        <f t="shared" si="4"/>
        <v>0</v>
      </c>
      <c r="R50" s="33"/>
      <c r="S50" s="16">
        <f t="shared" si="2"/>
        <v>0</v>
      </c>
    </row>
    <row r="51" spans="1:19" s="22" customFormat="1" ht="39.950000000000003" customHeight="1" x14ac:dyDescent="0.25">
      <c r="A51" s="10">
        <f t="shared" si="3"/>
        <v>38</v>
      </c>
      <c r="B51" s="37" t="s">
        <v>49</v>
      </c>
      <c r="C51" s="37" t="s">
        <v>136</v>
      </c>
      <c r="D51" s="38" t="s">
        <v>53</v>
      </c>
      <c r="E51" s="10" t="s">
        <v>130</v>
      </c>
      <c r="F51" s="49">
        <v>450</v>
      </c>
      <c r="G51" s="12" t="s">
        <v>13</v>
      </c>
      <c r="H51" s="50" t="s">
        <v>14</v>
      </c>
      <c r="I51" s="13"/>
      <c r="J51" s="29"/>
      <c r="K51" s="13"/>
      <c r="L51" s="13"/>
      <c r="M51" s="13"/>
      <c r="N51" s="15"/>
      <c r="O51" s="15"/>
      <c r="P51" s="32"/>
      <c r="Q51" s="16">
        <f t="shared" si="4"/>
        <v>0</v>
      </c>
      <c r="R51" s="33"/>
      <c r="S51" s="16">
        <f t="shared" si="2"/>
        <v>0</v>
      </c>
    </row>
    <row r="52" spans="1:19" s="22" customFormat="1" ht="39.950000000000003" customHeight="1" x14ac:dyDescent="0.25">
      <c r="A52" s="10">
        <f t="shared" si="3"/>
        <v>39</v>
      </c>
      <c r="B52" s="10" t="s">
        <v>54</v>
      </c>
      <c r="C52" s="10" t="s">
        <v>55</v>
      </c>
      <c r="D52" s="11" t="s">
        <v>56</v>
      </c>
      <c r="E52" s="10" t="s">
        <v>14</v>
      </c>
      <c r="F52" s="49">
        <v>1</v>
      </c>
      <c r="G52" s="12" t="s">
        <v>13</v>
      </c>
      <c r="H52" s="50" t="s">
        <v>14</v>
      </c>
      <c r="I52" s="13"/>
      <c r="J52" s="29"/>
      <c r="K52" s="13"/>
      <c r="L52" s="13"/>
      <c r="M52" s="13"/>
      <c r="N52" s="15"/>
      <c r="O52" s="15"/>
      <c r="P52" s="32"/>
      <c r="Q52" s="16">
        <f t="shared" si="4"/>
        <v>0</v>
      </c>
      <c r="R52" s="17"/>
      <c r="S52" s="16">
        <f t="shared" si="2"/>
        <v>0</v>
      </c>
    </row>
    <row r="53" spans="1:19" s="22" customFormat="1" ht="39.950000000000003" customHeight="1" x14ac:dyDescent="0.25">
      <c r="A53" s="10">
        <f t="shared" si="3"/>
        <v>40</v>
      </c>
      <c r="B53" s="10" t="s">
        <v>54</v>
      </c>
      <c r="C53" s="10" t="s">
        <v>55</v>
      </c>
      <c r="D53" s="11" t="s">
        <v>57</v>
      </c>
      <c r="E53" s="10" t="s">
        <v>14</v>
      </c>
      <c r="F53" s="49">
        <v>24</v>
      </c>
      <c r="G53" s="12" t="s">
        <v>13</v>
      </c>
      <c r="H53" s="50" t="s">
        <v>14</v>
      </c>
      <c r="I53" s="13"/>
      <c r="J53" s="29"/>
      <c r="K53" s="13"/>
      <c r="L53" s="13"/>
      <c r="M53" s="13"/>
      <c r="N53" s="15"/>
      <c r="O53" s="15"/>
      <c r="P53" s="32"/>
      <c r="Q53" s="16">
        <f t="shared" si="4"/>
        <v>0</v>
      </c>
      <c r="R53" s="17"/>
      <c r="S53" s="16">
        <f t="shared" si="2"/>
        <v>0</v>
      </c>
    </row>
    <row r="54" spans="1:19" s="22" customFormat="1" ht="39.950000000000003" customHeight="1" x14ac:dyDescent="0.25">
      <c r="A54" s="10">
        <f t="shared" si="3"/>
        <v>41</v>
      </c>
      <c r="B54" s="10" t="s">
        <v>54</v>
      </c>
      <c r="C54" s="10" t="s">
        <v>55</v>
      </c>
      <c r="D54" s="11" t="s">
        <v>58</v>
      </c>
      <c r="E54" s="10" t="s">
        <v>14</v>
      </c>
      <c r="F54" s="49">
        <v>6</v>
      </c>
      <c r="G54" s="12" t="s">
        <v>13</v>
      </c>
      <c r="H54" s="50" t="s">
        <v>14</v>
      </c>
      <c r="I54" s="13"/>
      <c r="J54" s="29"/>
      <c r="K54" s="13"/>
      <c r="L54" s="13"/>
      <c r="M54" s="13"/>
      <c r="N54" s="15"/>
      <c r="O54" s="15"/>
      <c r="P54" s="32"/>
      <c r="Q54" s="16">
        <f t="shared" si="4"/>
        <v>0</v>
      </c>
      <c r="R54" s="17"/>
      <c r="S54" s="16">
        <f t="shared" si="2"/>
        <v>0</v>
      </c>
    </row>
    <row r="55" spans="1:19" s="22" customFormat="1" ht="39.950000000000003" customHeight="1" x14ac:dyDescent="0.25">
      <c r="A55" s="10">
        <f t="shared" si="3"/>
        <v>42</v>
      </c>
      <c r="B55" s="10" t="s">
        <v>54</v>
      </c>
      <c r="C55" s="10" t="s">
        <v>55</v>
      </c>
      <c r="D55" s="11" t="s">
        <v>59</v>
      </c>
      <c r="E55" s="10" t="s">
        <v>14</v>
      </c>
      <c r="F55" s="49">
        <v>4</v>
      </c>
      <c r="G55" s="12" t="s">
        <v>13</v>
      </c>
      <c r="H55" s="50" t="s">
        <v>14</v>
      </c>
      <c r="I55" s="13"/>
      <c r="J55" s="29"/>
      <c r="K55" s="13"/>
      <c r="L55" s="13"/>
      <c r="M55" s="13"/>
      <c r="N55" s="15"/>
      <c r="O55" s="15"/>
      <c r="P55" s="32"/>
      <c r="Q55" s="16">
        <f t="shared" si="4"/>
        <v>0</v>
      </c>
      <c r="R55" s="17"/>
      <c r="S55" s="16">
        <f t="shared" si="2"/>
        <v>0</v>
      </c>
    </row>
    <row r="56" spans="1:19" s="22" customFormat="1" ht="39.950000000000003" customHeight="1" x14ac:dyDescent="0.25">
      <c r="A56" s="10">
        <f t="shared" si="3"/>
        <v>43</v>
      </c>
      <c r="B56" s="10" t="s">
        <v>60</v>
      </c>
      <c r="C56" s="10" t="s">
        <v>128</v>
      </c>
      <c r="D56" s="11" t="s">
        <v>101</v>
      </c>
      <c r="E56" s="10" t="s">
        <v>14</v>
      </c>
      <c r="F56" s="49">
        <v>2436</v>
      </c>
      <c r="G56" s="12" t="s">
        <v>13</v>
      </c>
      <c r="H56" s="50" t="s">
        <v>14</v>
      </c>
      <c r="I56" s="13"/>
      <c r="J56" s="29"/>
      <c r="K56" s="13"/>
      <c r="L56" s="13"/>
      <c r="M56" s="13"/>
      <c r="N56" s="15"/>
      <c r="O56" s="15"/>
      <c r="P56" s="32"/>
      <c r="Q56" s="16">
        <f t="shared" si="4"/>
        <v>0</v>
      </c>
      <c r="R56" s="33"/>
      <c r="S56" s="16">
        <f t="shared" si="2"/>
        <v>0</v>
      </c>
    </row>
    <row r="57" spans="1:19" s="22" customFormat="1" ht="39.950000000000003" customHeight="1" x14ac:dyDescent="0.25">
      <c r="A57" s="10">
        <f t="shared" si="3"/>
        <v>44</v>
      </c>
      <c r="B57" s="10" t="s">
        <v>60</v>
      </c>
      <c r="C57" s="10" t="s">
        <v>61</v>
      </c>
      <c r="D57" s="24" t="s">
        <v>62</v>
      </c>
      <c r="E57" s="10" t="s">
        <v>14</v>
      </c>
      <c r="F57" s="49">
        <v>14736</v>
      </c>
      <c r="G57" s="12" t="s">
        <v>13</v>
      </c>
      <c r="H57" s="50" t="s">
        <v>14</v>
      </c>
      <c r="I57" s="13"/>
      <c r="J57" s="13"/>
      <c r="K57" s="13"/>
      <c r="L57" s="13"/>
      <c r="M57" s="14"/>
      <c r="N57" s="15"/>
      <c r="O57" s="16"/>
      <c r="P57" s="32"/>
      <c r="Q57" s="16">
        <f t="shared" si="4"/>
        <v>0</v>
      </c>
      <c r="R57" s="33"/>
      <c r="S57" s="16">
        <f t="shared" si="2"/>
        <v>0</v>
      </c>
    </row>
    <row r="58" spans="1:19" s="73" customFormat="1" ht="39.950000000000003" customHeight="1" x14ac:dyDescent="0.25">
      <c r="A58" s="10">
        <f t="shared" si="3"/>
        <v>45</v>
      </c>
      <c r="B58" s="53" t="s">
        <v>60</v>
      </c>
      <c r="C58" s="53" t="s">
        <v>61</v>
      </c>
      <c r="D58" s="74" t="s">
        <v>63</v>
      </c>
      <c r="E58" s="10" t="s">
        <v>14</v>
      </c>
      <c r="F58" s="55">
        <v>2016</v>
      </c>
      <c r="G58" s="56" t="s">
        <v>13</v>
      </c>
      <c r="H58" s="57" t="s">
        <v>14</v>
      </c>
      <c r="I58" s="63"/>
      <c r="J58" s="63"/>
      <c r="K58" s="63"/>
      <c r="L58" s="63"/>
      <c r="M58" s="75"/>
      <c r="N58" s="70"/>
      <c r="O58" s="65"/>
      <c r="P58" s="71"/>
      <c r="Q58" s="16">
        <f t="shared" si="4"/>
        <v>0</v>
      </c>
      <c r="R58" s="72"/>
      <c r="S58" s="16">
        <f t="shared" si="2"/>
        <v>0</v>
      </c>
    </row>
    <row r="59" spans="1:19" s="22" customFormat="1" ht="39.950000000000003" customHeight="1" x14ac:dyDescent="0.25">
      <c r="A59" s="10">
        <f t="shared" si="3"/>
        <v>46</v>
      </c>
      <c r="B59" s="10" t="s">
        <v>60</v>
      </c>
      <c r="C59" s="10" t="s">
        <v>61</v>
      </c>
      <c r="D59" s="24" t="s">
        <v>64</v>
      </c>
      <c r="E59" s="10" t="s">
        <v>14</v>
      </c>
      <c r="F59" s="49">
        <v>7752</v>
      </c>
      <c r="G59" s="12" t="s">
        <v>13</v>
      </c>
      <c r="H59" s="50" t="s">
        <v>14</v>
      </c>
      <c r="I59" s="13"/>
      <c r="J59" s="13"/>
      <c r="K59" s="13"/>
      <c r="L59" s="13"/>
      <c r="M59" s="14"/>
      <c r="N59" s="15"/>
      <c r="O59" s="16"/>
      <c r="P59" s="32"/>
      <c r="Q59" s="16">
        <f t="shared" si="4"/>
        <v>0</v>
      </c>
      <c r="R59" s="33"/>
      <c r="S59" s="16">
        <f t="shared" si="2"/>
        <v>0</v>
      </c>
    </row>
    <row r="60" spans="1:19" s="22" customFormat="1" ht="39.950000000000003" customHeight="1" x14ac:dyDescent="0.25">
      <c r="A60" s="10">
        <f t="shared" si="3"/>
        <v>47</v>
      </c>
      <c r="B60" s="10" t="s">
        <v>60</v>
      </c>
      <c r="C60" s="10" t="s">
        <v>61</v>
      </c>
      <c r="D60" s="24" t="s">
        <v>65</v>
      </c>
      <c r="E60" s="10" t="s">
        <v>14</v>
      </c>
      <c r="F60" s="49">
        <v>2400</v>
      </c>
      <c r="G60" s="12" t="s">
        <v>13</v>
      </c>
      <c r="H60" s="50" t="s">
        <v>14</v>
      </c>
      <c r="I60" s="13"/>
      <c r="J60" s="13"/>
      <c r="K60" s="13"/>
      <c r="L60" s="13"/>
      <c r="M60" s="14"/>
      <c r="N60" s="15"/>
      <c r="O60" s="16"/>
      <c r="P60" s="32"/>
      <c r="Q60" s="16">
        <f t="shared" si="4"/>
        <v>0</v>
      </c>
      <c r="R60" s="33"/>
      <c r="S60" s="16">
        <f t="shared" si="2"/>
        <v>0</v>
      </c>
    </row>
    <row r="61" spans="1:19" s="22" customFormat="1" ht="39.950000000000003" customHeight="1" x14ac:dyDescent="0.25">
      <c r="A61" s="10">
        <f t="shared" si="3"/>
        <v>48</v>
      </c>
      <c r="B61" s="10" t="s">
        <v>60</v>
      </c>
      <c r="C61" s="10" t="s">
        <v>61</v>
      </c>
      <c r="D61" s="24" t="s">
        <v>66</v>
      </c>
      <c r="E61" s="10" t="s">
        <v>14</v>
      </c>
      <c r="F61" s="49">
        <v>1056</v>
      </c>
      <c r="G61" s="12" t="s">
        <v>13</v>
      </c>
      <c r="H61" s="50" t="s">
        <v>14</v>
      </c>
      <c r="I61" s="13"/>
      <c r="J61" s="13"/>
      <c r="K61" s="13"/>
      <c r="L61" s="13"/>
      <c r="M61" s="14"/>
      <c r="N61" s="15"/>
      <c r="O61" s="16"/>
      <c r="P61" s="32"/>
      <c r="Q61" s="16">
        <f t="shared" si="4"/>
        <v>0</v>
      </c>
      <c r="R61" s="33"/>
      <c r="S61" s="16">
        <f t="shared" si="2"/>
        <v>0</v>
      </c>
    </row>
    <row r="62" spans="1:19" s="22" customFormat="1" ht="39.950000000000003" customHeight="1" x14ac:dyDescent="0.25">
      <c r="A62" s="10">
        <f t="shared" si="3"/>
        <v>49</v>
      </c>
      <c r="B62" s="10" t="s">
        <v>60</v>
      </c>
      <c r="C62" s="10" t="s">
        <v>61</v>
      </c>
      <c r="D62" s="24" t="s">
        <v>67</v>
      </c>
      <c r="E62" s="10" t="s">
        <v>14</v>
      </c>
      <c r="F62" s="49">
        <v>2736</v>
      </c>
      <c r="G62" s="12" t="s">
        <v>13</v>
      </c>
      <c r="H62" s="50" t="s">
        <v>14</v>
      </c>
      <c r="I62" s="13"/>
      <c r="J62" s="13"/>
      <c r="K62" s="13"/>
      <c r="L62" s="13"/>
      <c r="M62" s="14"/>
      <c r="N62" s="15"/>
      <c r="O62" s="16"/>
      <c r="P62" s="32"/>
      <c r="Q62" s="16">
        <f t="shared" si="4"/>
        <v>0</v>
      </c>
      <c r="R62" s="33"/>
      <c r="S62" s="16">
        <f t="shared" si="2"/>
        <v>0</v>
      </c>
    </row>
    <row r="63" spans="1:19" s="22" customFormat="1" ht="39.950000000000003" customHeight="1" x14ac:dyDescent="0.25">
      <c r="A63" s="10">
        <f t="shared" si="3"/>
        <v>50</v>
      </c>
      <c r="B63" s="10" t="s">
        <v>60</v>
      </c>
      <c r="C63" s="76" t="s">
        <v>129</v>
      </c>
      <c r="D63" s="24" t="s">
        <v>62</v>
      </c>
      <c r="E63" s="10" t="s">
        <v>14</v>
      </c>
      <c r="F63" s="49">
        <v>9701</v>
      </c>
      <c r="G63" s="12" t="s">
        <v>13</v>
      </c>
      <c r="H63" s="50" t="s">
        <v>14</v>
      </c>
      <c r="I63" s="13"/>
      <c r="J63" s="13"/>
      <c r="K63" s="13"/>
      <c r="L63" s="13"/>
      <c r="M63" s="14"/>
      <c r="N63" s="15"/>
      <c r="O63" s="16"/>
      <c r="P63" s="32"/>
      <c r="Q63" s="16">
        <f t="shared" si="4"/>
        <v>0</v>
      </c>
      <c r="R63" s="33"/>
      <c r="S63" s="16">
        <f t="shared" si="2"/>
        <v>0</v>
      </c>
    </row>
    <row r="64" spans="1:19" s="22" customFormat="1" ht="39.950000000000003" customHeight="1" x14ac:dyDescent="0.25">
      <c r="A64" s="10">
        <f t="shared" si="3"/>
        <v>51</v>
      </c>
      <c r="B64" s="10" t="s">
        <v>60</v>
      </c>
      <c r="C64" s="76" t="s">
        <v>129</v>
      </c>
      <c r="D64" s="24" t="s">
        <v>64</v>
      </c>
      <c r="E64" s="10" t="s">
        <v>14</v>
      </c>
      <c r="F64" s="49">
        <v>3456</v>
      </c>
      <c r="G64" s="12" t="s">
        <v>13</v>
      </c>
      <c r="H64" s="50" t="s">
        <v>14</v>
      </c>
      <c r="I64" s="13"/>
      <c r="J64" s="13"/>
      <c r="K64" s="13"/>
      <c r="L64" s="13"/>
      <c r="M64" s="14"/>
      <c r="N64" s="15"/>
      <c r="O64" s="16"/>
      <c r="P64" s="34"/>
      <c r="Q64" s="16">
        <f t="shared" si="4"/>
        <v>0</v>
      </c>
      <c r="R64" s="33"/>
      <c r="S64" s="16">
        <f t="shared" si="2"/>
        <v>0</v>
      </c>
    </row>
    <row r="65" spans="1:19" s="22" customFormat="1" ht="39.950000000000003" customHeight="1" x14ac:dyDescent="0.25">
      <c r="A65" s="10">
        <f t="shared" si="3"/>
        <v>52</v>
      </c>
      <c r="B65" s="10" t="s">
        <v>60</v>
      </c>
      <c r="C65" s="76" t="s">
        <v>129</v>
      </c>
      <c r="D65" s="24" t="s">
        <v>63</v>
      </c>
      <c r="E65" s="10" t="s">
        <v>14</v>
      </c>
      <c r="F65" s="49">
        <v>1212</v>
      </c>
      <c r="G65" s="12" t="s">
        <v>13</v>
      </c>
      <c r="H65" s="50" t="s">
        <v>14</v>
      </c>
      <c r="I65" s="13"/>
      <c r="J65" s="13"/>
      <c r="K65" s="13"/>
      <c r="L65" s="13"/>
      <c r="M65" s="14"/>
      <c r="N65" s="15"/>
      <c r="O65" s="16"/>
      <c r="P65" s="34"/>
      <c r="Q65" s="16">
        <f t="shared" si="4"/>
        <v>0</v>
      </c>
      <c r="R65" s="33"/>
      <c r="S65" s="16">
        <f t="shared" si="2"/>
        <v>0</v>
      </c>
    </row>
    <row r="66" spans="1:19" s="23" customFormat="1" ht="39.950000000000003" customHeight="1" x14ac:dyDescent="0.25">
      <c r="A66" s="10">
        <f t="shared" si="3"/>
        <v>53</v>
      </c>
      <c r="B66" s="10" t="s">
        <v>60</v>
      </c>
      <c r="C66" s="76" t="s">
        <v>129</v>
      </c>
      <c r="D66" s="24" t="s">
        <v>68</v>
      </c>
      <c r="E66" s="10" t="s">
        <v>14</v>
      </c>
      <c r="F66" s="49">
        <v>696</v>
      </c>
      <c r="G66" s="12" t="s">
        <v>13</v>
      </c>
      <c r="H66" s="50" t="s">
        <v>14</v>
      </c>
      <c r="I66" s="13"/>
      <c r="J66" s="13"/>
      <c r="K66" s="13"/>
      <c r="L66" s="13"/>
      <c r="M66" s="14"/>
      <c r="N66" s="15"/>
      <c r="O66" s="16"/>
      <c r="P66" s="32"/>
      <c r="Q66" s="16">
        <f t="shared" si="4"/>
        <v>0</v>
      </c>
      <c r="R66" s="33"/>
      <c r="S66" s="16">
        <f t="shared" si="2"/>
        <v>0</v>
      </c>
    </row>
    <row r="67" spans="1:19" s="22" customFormat="1" ht="39.950000000000003" customHeight="1" x14ac:dyDescent="0.25">
      <c r="A67" s="10">
        <f t="shared" si="3"/>
        <v>54</v>
      </c>
      <c r="B67" s="10" t="s">
        <v>60</v>
      </c>
      <c r="C67" s="76" t="s">
        <v>129</v>
      </c>
      <c r="D67" s="24" t="s">
        <v>69</v>
      </c>
      <c r="E67" s="10" t="s">
        <v>14</v>
      </c>
      <c r="F67" s="49">
        <v>2304</v>
      </c>
      <c r="G67" s="12" t="s">
        <v>13</v>
      </c>
      <c r="H67" s="50" t="s">
        <v>14</v>
      </c>
      <c r="I67" s="13"/>
      <c r="J67" s="13"/>
      <c r="K67" s="13"/>
      <c r="L67" s="13"/>
      <c r="M67" s="14"/>
      <c r="N67" s="15"/>
      <c r="O67" s="16"/>
      <c r="P67" s="32"/>
      <c r="Q67" s="16">
        <f t="shared" si="4"/>
        <v>0</v>
      </c>
      <c r="R67" s="33"/>
      <c r="S67" s="16">
        <f t="shared" si="2"/>
        <v>0</v>
      </c>
    </row>
    <row r="68" spans="1:19" s="22" customFormat="1" ht="39.950000000000003" customHeight="1" x14ac:dyDescent="0.25">
      <c r="A68" s="10">
        <f t="shared" si="3"/>
        <v>55</v>
      </c>
      <c r="B68" s="10" t="s">
        <v>60</v>
      </c>
      <c r="C68" s="76" t="s">
        <v>129</v>
      </c>
      <c r="D68" s="24" t="s">
        <v>70</v>
      </c>
      <c r="E68" s="10" t="s">
        <v>14</v>
      </c>
      <c r="F68" s="49">
        <v>732</v>
      </c>
      <c r="G68" s="12" t="s">
        <v>13</v>
      </c>
      <c r="H68" s="50" t="s">
        <v>14</v>
      </c>
      <c r="I68" s="13"/>
      <c r="J68" s="13"/>
      <c r="K68" s="13"/>
      <c r="L68" s="13"/>
      <c r="M68" s="14"/>
      <c r="N68" s="15"/>
      <c r="O68" s="16"/>
      <c r="P68" s="32"/>
      <c r="Q68" s="16">
        <f t="shared" si="4"/>
        <v>0</v>
      </c>
      <c r="R68" s="33"/>
      <c r="S68" s="16">
        <f t="shared" si="2"/>
        <v>0</v>
      </c>
    </row>
    <row r="69" spans="1:19" s="22" customFormat="1" ht="39.950000000000003" customHeight="1" x14ac:dyDescent="0.25">
      <c r="A69" s="10">
        <f t="shared" si="3"/>
        <v>56</v>
      </c>
      <c r="B69" s="10" t="s">
        <v>71</v>
      </c>
      <c r="C69" s="10" t="s">
        <v>72</v>
      </c>
      <c r="D69" s="11" t="s">
        <v>73</v>
      </c>
      <c r="E69" s="10" t="s">
        <v>14</v>
      </c>
      <c r="F69" s="49">
        <v>1</v>
      </c>
      <c r="G69" s="12" t="s">
        <v>13</v>
      </c>
      <c r="H69" s="50" t="s">
        <v>14</v>
      </c>
      <c r="I69" s="13"/>
      <c r="J69" s="29"/>
      <c r="K69" s="13"/>
      <c r="L69" s="13"/>
      <c r="M69" s="13"/>
      <c r="N69" s="15"/>
      <c r="O69" s="15"/>
      <c r="P69" s="32"/>
      <c r="Q69" s="16">
        <f t="shared" si="4"/>
        <v>0</v>
      </c>
      <c r="R69" s="33"/>
      <c r="S69" s="16">
        <f t="shared" si="2"/>
        <v>0</v>
      </c>
    </row>
    <row r="70" spans="1:19" s="22" customFormat="1" ht="39.950000000000003" customHeight="1" x14ac:dyDescent="0.25">
      <c r="A70" s="10">
        <f t="shared" si="3"/>
        <v>57</v>
      </c>
      <c r="B70" s="10" t="s">
        <v>71</v>
      </c>
      <c r="C70" s="10" t="s">
        <v>72</v>
      </c>
      <c r="D70" s="11" t="s">
        <v>74</v>
      </c>
      <c r="E70" s="10" t="s">
        <v>14</v>
      </c>
      <c r="F70" s="49">
        <v>1</v>
      </c>
      <c r="G70" s="12" t="s">
        <v>13</v>
      </c>
      <c r="H70" s="50" t="s">
        <v>14</v>
      </c>
      <c r="I70" s="13"/>
      <c r="J70" s="29"/>
      <c r="K70" s="13"/>
      <c r="L70" s="13"/>
      <c r="M70" s="13"/>
      <c r="N70" s="15"/>
      <c r="O70" s="15"/>
      <c r="P70" s="32"/>
      <c r="Q70" s="16">
        <f t="shared" si="4"/>
        <v>0</v>
      </c>
      <c r="R70" s="33"/>
      <c r="S70" s="16">
        <f t="shared" si="2"/>
        <v>0</v>
      </c>
    </row>
    <row r="71" spans="1:19" ht="39.950000000000003" customHeight="1" x14ac:dyDescent="0.25">
      <c r="A71" s="10">
        <f t="shared" si="3"/>
        <v>58</v>
      </c>
      <c r="B71" s="41" t="s">
        <v>75</v>
      </c>
      <c r="C71" s="10" t="s">
        <v>76</v>
      </c>
      <c r="D71" s="11" t="s">
        <v>77</v>
      </c>
      <c r="E71" s="10" t="s">
        <v>14</v>
      </c>
      <c r="F71" s="49">
        <v>1</v>
      </c>
      <c r="G71" s="12" t="s">
        <v>13</v>
      </c>
      <c r="H71" s="50" t="s">
        <v>14</v>
      </c>
      <c r="I71" s="43"/>
      <c r="J71" s="42"/>
      <c r="K71" s="43"/>
      <c r="L71" s="43"/>
      <c r="M71" s="44"/>
      <c r="N71" s="45"/>
      <c r="O71" s="46"/>
      <c r="P71" s="47"/>
      <c r="Q71" s="16">
        <f t="shared" si="4"/>
        <v>0</v>
      </c>
      <c r="R71" s="39"/>
      <c r="S71" s="16">
        <f t="shared" si="2"/>
        <v>0</v>
      </c>
    </row>
    <row r="72" spans="1:19" ht="39.950000000000003" customHeight="1" x14ac:dyDescent="0.25">
      <c r="A72" s="10">
        <f t="shared" si="3"/>
        <v>59</v>
      </c>
      <c r="B72" s="41" t="s">
        <v>75</v>
      </c>
      <c r="C72" s="10" t="s">
        <v>76</v>
      </c>
      <c r="D72" s="11" t="s">
        <v>78</v>
      </c>
      <c r="E72" s="10" t="s">
        <v>14</v>
      </c>
      <c r="F72" s="49">
        <v>408</v>
      </c>
      <c r="G72" s="12" t="s">
        <v>13</v>
      </c>
      <c r="H72" s="50" t="s">
        <v>14</v>
      </c>
      <c r="I72" s="43"/>
      <c r="J72" s="42"/>
      <c r="K72" s="43"/>
      <c r="L72" s="43"/>
      <c r="M72" s="44"/>
      <c r="N72" s="45"/>
      <c r="O72" s="46"/>
      <c r="P72" s="47"/>
      <c r="Q72" s="16">
        <f t="shared" si="4"/>
        <v>0</v>
      </c>
      <c r="R72" s="39"/>
      <c r="S72" s="16">
        <f t="shared" si="2"/>
        <v>0</v>
      </c>
    </row>
    <row r="73" spans="1:19" ht="39.950000000000003" customHeight="1" x14ac:dyDescent="0.25">
      <c r="A73" s="10">
        <f t="shared" si="3"/>
        <v>60</v>
      </c>
      <c r="B73" s="41" t="s">
        <v>75</v>
      </c>
      <c r="C73" s="10" t="s">
        <v>76</v>
      </c>
      <c r="D73" s="11" t="s">
        <v>79</v>
      </c>
      <c r="E73" s="10" t="s">
        <v>14</v>
      </c>
      <c r="F73" s="49">
        <v>1</v>
      </c>
      <c r="G73" s="12" t="s">
        <v>13</v>
      </c>
      <c r="H73" s="50" t="s">
        <v>14</v>
      </c>
      <c r="I73" s="43"/>
      <c r="J73" s="42"/>
      <c r="K73" s="43"/>
      <c r="L73" s="43"/>
      <c r="M73" s="44"/>
      <c r="N73" s="45"/>
      <c r="O73" s="46"/>
      <c r="P73" s="47"/>
      <c r="Q73" s="16">
        <f t="shared" si="4"/>
        <v>0</v>
      </c>
      <c r="R73" s="39"/>
      <c r="S73" s="16">
        <f t="shared" si="2"/>
        <v>0</v>
      </c>
    </row>
    <row r="74" spans="1:19" ht="39.950000000000003" customHeight="1" x14ac:dyDescent="0.25">
      <c r="A74" s="10">
        <f t="shared" si="3"/>
        <v>61</v>
      </c>
      <c r="B74" s="41" t="s">
        <v>75</v>
      </c>
      <c r="C74" s="10" t="s">
        <v>80</v>
      </c>
      <c r="D74" s="11" t="s">
        <v>81</v>
      </c>
      <c r="E74" s="10" t="s">
        <v>14</v>
      </c>
      <c r="F74" s="49">
        <v>1</v>
      </c>
      <c r="G74" s="12" t="s">
        <v>13</v>
      </c>
      <c r="H74" s="50" t="s">
        <v>14</v>
      </c>
      <c r="I74" s="43"/>
      <c r="J74" s="42"/>
      <c r="K74" s="43"/>
      <c r="L74" s="43"/>
      <c r="M74" s="44"/>
      <c r="N74" s="45"/>
      <c r="O74" s="46"/>
      <c r="P74" s="47"/>
      <c r="Q74" s="16">
        <f t="shared" si="4"/>
        <v>0</v>
      </c>
      <c r="R74" s="39"/>
      <c r="S74" s="16">
        <f t="shared" si="2"/>
        <v>0</v>
      </c>
    </row>
    <row r="75" spans="1:19" ht="39.950000000000003" customHeight="1" x14ac:dyDescent="0.25">
      <c r="A75" s="10">
        <f t="shared" si="3"/>
        <v>62</v>
      </c>
      <c r="B75" s="41" t="s">
        <v>75</v>
      </c>
      <c r="C75" s="10" t="s">
        <v>80</v>
      </c>
      <c r="D75" s="11" t="s">
        <v>82</v>
      </c>
      <c r="E75" s="10" t="s">
        <v>14</v>
      </c>
      <c r="F75" s="49">
        <v>336</v>
      </c>
      <c r="G75" s="12" t="s">
        <v>13</v>
      </c>
      <c r="H75" s="50" t="s">
        <v>14</v>
      </c>
      <c r="I75" s="43"/>
      <c r="J75" s="42"/>
      <c r="K75" s="43"/>
      <c r="L75" s="43"/>
      <c r="M75" s="44"/>
      <c r="N75" s="45"/>
      <c r="O75" s="46"/>
      <c r="P75" s="47"/>
      <c r="Q75" s="16">
        <f t="shared" si="4"/>
        <v>0</v>
      </c>
      <c r="R75" s="39"/>
      <c r="S75" s="16">
        <f t="shared" si="2"/>
        <v>0</v>
      </c>
    </row>
    <row r="76" spans="1:19" ht="39.950000000000003" customHeight="1" x14ac:dyDescent="0.25">
      <c r="A76" s="10">
        <f t="shared" si="3"/>
        <v>63</v>
      </c>
      <c r="B76" s="41" t="s">
        <v>75</v>
      </c>
      <c r="C76" s="10" t="s">
        <v>80</v>
      </c>
      <c r="D76" s="11" t="s">
        <v>83</v>
      </c>
      <c r="E76" s="10" t="s">
        <v>14</v>
      </c>
      <c r="F76" s="49">
        <v>1</v>
      </c>
      <c r="G76" s="12" t="s">
        <v>13</v>
      </c>
      <c r="H76" s="50" t="s">
        <v>14</v>
      </c>
      <c r="I76" s="43"/>
      <c r="J76" s="42"/>
      <c r="K76" s="43"/>
      <c r="L76" s="43"/>
      <c r="M76" s="44"/>
      <c r="N76" s="45"/>
      <c r="O76" s="46"/>
      <c r="P76" s="47"/>
      <c r="Q76" s="16">
        <f t="shared" si="4"/>
        <v>0</v>
      </c>
      <c r="R76" s="39"/>
      <c r="S76" s="16">
        <f t="shared" si="2"/>
        <v>0</v>
      </c>
    </row>
    <row r="77" spans="1:19" ht="39.950000000000003" customHeight="1" x14ac:dyDescent="0.25">
      <c r="A77" s="10">
        <f t="shared" si="3"/>
        <v>64</v>
      </c>
      <c r="B77" s="41" t="s">
        <v>75</v>
      </c>
      <c r="C77" s="10" t="s">
        <v>80</v>
      </c>
      <c r="D77" s="11" t="s">
        <v>84</v>
      </c>
      <c r="E77" s="10" t="s">
        <v>14</v>
      </c>
      <c r="F77" s="49">
        <v>1</v>
      </c>
      <c r="G77" s="12" t="s">
        <v>13</v>
      </c>
      <c r="H77" s="50" t="s">
        <v>14</v>
      </c>
      <c r="I77" s="43"/>
      <c r="J77" s="42"/>
      <c r="K77" s="43"/>
      <c r="L77" s="43"/>
      <c r="M77" s="44"/>
      <c r="N77" s="45"/>
      <c r="O77" s="46"/>
      <c r="P77" s="47"/>
      <c r="Q77" s="16">
        <f t="shared" si="4"/>
        <v>0</v>
      </c>
      <c r="R77" s="39"/>
      <c r="S77" s="16">
        <f t="shared" si="2"/>
        <v>0</v>
      </c>
    </row>
    <row r="78" spans="1:19" ht="39.950000000000003" customHeight="1" x14ac:dyDescent="0.25">
      <c r="A78" s="10">
        <f t="shared" si="3"/>
        <v>65</v>
      </c>
      <c r="B78" s="41" t="s">
        <v>85</v>
      </c>
      <c r="C78" s="10" t="s">
        <v>86</v>
      </c>
      <c r="D78" s="11" t="s">
        <v>87</v>
      </c>
      <c r="E78" s="10" t="s">
        <v>130</v>
      </c>
      <c r="F78" s="49">
        <v>252</v>
      </c>
      <c r="G78" s="12" t="s">
        <v>13</v>
      </c>
      <c r="H78" s="50" t="s">
        <v>14</v>
      </c>
      <c r="I78" s="43"/>
      <c r="J78" s="42"/>
      <c r="K78" s="43"/>
      <c r="L78" s="43"/>
      <c r="M78" s="44"/>
      <c r="N78" s="45"/>
      <c r="O78" s="46"/>
      <c r="P78" s="47"/>
      <c r="Q78" s="16">
        <f t="shared" si="4"/>
        <v>0</v>
      </c>
      <c r="R78" s="39"/>
      <c r="S78" s="16">
        <f t="shared" si="2"/>
        <v>0</v>
      </c>
    </row>
    <row r="79" spans="1:19" ht="39.950000000000003" customHeight="1" x14ac:dyDescent="0.25">
      <c r="A79" s="10">
        <f t="shared" si="3"/>
        <v>66</v>
      </c>
      <c r="B79" s="41" t="s">
        <v>85</v>
      </c>
      <c r="C79" s="10" t="s">
        <v>86</v>
      </c>
      <c r="D79" s="11" t="s">
        <v>88</v>
      </c>
      <c r="E79" s="10" t="s">
        <v>130</v>
      </c>
      <c r="F79" s="49">
        <v>132</v>
      </c>
      <c r="G79" s="12" t="s">
        <v>13</v>
      </c>
      <c r="H79" s="50" t="s">
        <v>14</v>
      </c>
      <c r="I79" s="43"/>
      <c r="J79" s="42"/>
      <c r="K79" s="43"/>
      <c r="L79" s="43"/>
      <c r="M79" s="44"/>
      <c r="N79" s="45"/>
      <c r="O79" s="46"/>
      <c r="P79" s="47"/>
      <c r="Q79" s="16">
        <f t="shared" ref="Q79:Q102" si="5">F79*P79</f>
        <v>0</v>
      </c>
      <c r="R79" s="39"/>
      <c r="S79" s="16">
        <f t="shared" si="2"/>
        <v>0</v>
      </c>
    </row>
    <row r="80" spans="1:19" ht="39.950000000000003" customHeight="1" x14ac:dyDescent="0.25">
      <c r="A80" s="10">
        <f t="shared" si="3"/>
        <v>67</v>
      </c>
      <c r="B80" s="41" t="s">
        <v>89</v>
      </c>
      <c r="C80" s="10" t="s">
        <v>102</v>
      </c>
      <c r="D80" s="11" t="s">
        <v>90</v>
      </c>
      <c r="E80" s="10" t="s">
        <v>14</v>
      </c>
      <c r="F80" s="49">
        <v>1362</v>
      </c>
      <c r="G80" s="12" t="s">
        <v>13</v>
      </c>
      <c r="H80" s="50" t="s">
        <v>14</v>
      </c>
      <c r="I80" s="43"/>
      <c r="J80" s="42"/>
      <c r="K80" s="43"/>
      <c r="L80" s="43"/>
      <c r="M80" s="44"/>
      <c r="N80" s="45"/>
      <c r="O80" s="46"/>
      <c r="P80" s="47"/>
      <c r="Q80" s="16">
        <f t="shared" si="5"/>
        <v>0</v>
      </c>
      <c r="R80" s="39"/>
      <c r="S80" s="16">
        <f t="shared" ref="S80:S102" si="6">Q80*(1+R80)</f>
        <v>0</v>
      </c>
    </row>
    <row r="81" spans="1:19" ht="39.950000000000003" customHeight="1" x14ac:dyDescent="0.25">
      <c r="A81" s="10">
        <f t="shared" si="3"/>
        <v>68</v>
      </c>
      <c r="B81" s="41" t="s">
        <v>89</v>
      </c>
      <c r="C81" s="10" t="s">
        <v>102</v>
      </c>
      <c r="D81" s="11" t="s">
        <v>91</v>
      </c>
      <c r="E81" s="10" t="s">
        <v>14</v>
      </c>
      <c r="F81" s="49">
        <v>540</v>
      </c>
      <c r="G81" s="12" t="s">
        <v>13</v>
      </c>
      <c r="H81" s="50" t="s">
        <v>14</v>
      </c>
      <c r="I81" s="43"/>
      <c r="J81" s="42"/>
      <c r="K81" s="43"/>
      <c r="L81" s="43"/>
      <c r="M81" s="44"/>
      <c r="N81" s="45"/>
      <c r="O81" s="46"/>
      <c r="P81" s="47"/>
      <c r="Q81" s="16">
        <f t="shared" si="5"/>
        <v>0</v>
      </c>
      <c r="R81" s="39"/>
      <c r="S81" s="16">
        <f t="shared" si="6"/>
        <v>0</v>
      </c>
    </row>
    <row r="82" spans="1:19" ht="39.950000000000003" customHeight="1" x14ac:dyDescent="0.25">
      <c r="A82" s="10">
        <f t="shared" si="3"/>
        <v>69</v>
      </c>
      <c r="B82" s="41" t="s">
        <v>89</v>
      </c>
      <c r="C82" s="10" t="s">
        <v>98</v>
      </c>
      <c r="D82" s="89" t="s">
        <v>107</v>
      </c>
      <c r="E82" s="10" t="s">
        <v>14</v>
      </c>
      <c r="F82" s="49">
        <v>1</v>
      </c>
      <c r="G82" s="12" t="s">
        <v>13</v>
      </c>
      <c r="H82" s="50" t="s">
        <v>14</v>
      </c>
      <c r="I82" s="43"/>
      <c r="J82" s="42"/>
      <c r="K82" s="43"/>
      <c r="L82" s="43"/>
      <c r="M82" s="44"/>
      <c r="N82" s="45"/>
      <c r="O82" s="46"/>
      <c r="P82" s="47"/>
      <c r="Q82" s="16">
        <f t="shared" si="5"/>
        <v>0</v>
      </c>
      <c r="R82" s="39"/>
      <c r="S82" s="16">
        <f t="shared" si="6"/>
        <v>0</v>
      </c>
    </row>
    <row r="83" spans="1:19" ht="54" customHeight="1" x14ac:dyDescent="0.25">
      <c r="A83" s="10">
        <f t="shared" si="3"/>
        <v>70</v>
      </c>
      <c r="B83" s="41" t="s">
        <v>89</v>
      </c>
      <c r="C83" s="10" t="s">
        <v>98</v>
      </c>
      <c r="D83" s="11" t="s">
        <v>105</v>
      </c>
      <c r="E83" s="10" t="s">
        <v>14</v>
      </c>
      <c r="F83" s="49">
        <v>12</v>
      </c>
      <c r="G83" s="12" t="s">
        <v>13</v>
      </c>
      <c r="H83" s="50" t="s">
        <v>14</v>
      </c>
      <c r="I83" s="43"/>
      <c r="J83" s="42"/>
      <c r="K83" s="43"/>
      <c r="L83" s="43"/>
      <c r="M83" s="44"/>
      <c r="N83" s="45"/>
      <c r="O83" s="46"/>
      <c r="P83" s="47"/>
      <c r="Q83" s="16">
        <f t="shared" si="5"/>
        <v>0</v>
      </c>
      <c r="R83" s="39"/>
      <c r="S83" s="16">
        <f t="shared" si="6"/>
        <v>0</v>
      </c>
    </row>
    <row r="84" spans="1:19" ht="39.950000000000003" customHeight="1" x14ac:dyDescent="0.25">
      <c r="A84" s="10">
        <f t="shared" si="3"/>
        <v>71</v>
      </c>
      <c r="B84" s="41" t="s">
        <v>89</v>
      </c>
      <c r="C84" s="10" t="s">
        <v>98</v>
      </c>
      <c r="D84" s="11" t="s">
        <v>104</v>
      </c>
      <c r="E84" s="10" t="s">
        <v>14</v>
      </c>
      <c r="F84" s="49">
        <v>45</v>
      </c>
      <c r="G84" s="12" t="s">
        <v>13</v>
      </c>
      <c r="H84" s="50" t="s">
        <v>14</v>
      </c>
      <c r="I84" s="43"/>
      <c r="J84" s="42"/>
      <c r="K84" s="43"/>
      <c r="L84" s="43"/>
      <c r="M84" s="44"/>
      <c r="N84" s="45"/>
      <c r="O84" s="46"/>
      <c r="P84" s="47"/>
      <c r="Q84" s="16">
        <f t="shared" si="5"/>
        <v>0</v>
      </c>
      <c r="R84" s="39"/>
      <c r="S84" s="16">
        <f t="shared" si="6"/>
        <v>0</v>
      </c>
    </row>
    <row r="85" spans="1:19" ht="48" customHeight="1" x14ac:dyDescent="0.25">
      <c r="A85" s="10">
        <f t="shared" si="3"/>
        <v>72</v>
      </c>
      <c r="B85" s="41" t="s">
        <v>89</v>
      </c>
      <c r="C85" s="10" t="s">
        <v>103</v>
      </c>
      <c r="D85" s="11" t="s">
        <v>106</v>
      </c>
      <c r="E85" s="10" t="s">
        <v>14</v>
      </c>
      <c r="F85" s="49">
        <v>1</v>
      </c>
      <c r="G85" s="12" t="s">
        <v>13</v>
      </c>
      <c r="H85" s="50" t="s">
        <v>14</v>
      </c>
      <c r="I85" s="43"/>
      <c r="J85" s="42"/>
      <c r="K85" s="43"/>
      <c r="L85" s="43"/>
      <c r="M85" s="44"/>
      <c r="N85" s="45"/>
      <c r="O85" s="46"/>
      <c r="P85" s="47"/>
      <c r="Q85" s="16">
        <f t="shared" si="5"/>
        <v>0</v>
      </c>
      <c r="R85" s="39"/>
      <c r="S85" s="16">
        <f t="shared" si="6"/>
        <v>0</v>
      </c>
    </row>
    <row r="86" spans="1:19" ht="39.950000000000003" customHeight="1" x14ac:dyDescent="0.25">
      <c r="A86" s="10">
        <f t="shared" si="3"/>
        <v>73</v>
      </c>
      <c r="B86" s="41" t="s">
        <v>89</v>
      </c>
      <c r="C86" s="10" t="s">
        <v>108</v>
      </c>
      <c r="D86" s="11" t="s">
        <v>109</v>
      </c>
      <c r="E86" s="10" t="s">
        <v>14</v>
      </c>
      <c r="F86" s="49">
        <v>114</v>
      </c>
      <c r="G86" s="12" t="s">
        <v>13</v>
      </c>
      <c r="H86" s="50" t="s">
        <v>14</v>
      </c>
      <c r="I86" s="43"/>
      <c r="J86" s="42"/>
      <c r="K86" s="43"/>
      <c r="L86" s="43"/>
      <c r="M86" s="44"/>
      <c r="N86" s="45"/>
      <c r="O86" s="46"/>
      <c r="P86" s="47"/>
      <c r="Q86" s="16">
        <f t="shared" si="5"/>
        <v>0</v>
      </c>
      <c r="R86" s="39"/>
      <c r="S86" s="16">
        <f t="shared" si="6"/>
        <v>0</v>
      </c>
    </row>
    <row r="87" spans="1:19" ht="39.950000000000003" customHeight="1" x14ac:dyDescent="0.25">
      <c r="A87" s="10">
        <f t="shared" si="3"/>
        <v>74</v>
      </c>
      <c r="B87" s="41" t="s">
        <v>89</v>
      </c>
      <c r="C87" s="10" t="s">
        <v>108</v>
      </c>
      <c r="D87" s="11" t="s">
        <v>110</v>
      </c>
      <c r="E87" s="10" t="s">
        <v>14</v>
      </c>
      <c r="F87" s="49">
        <v>18</v>
      </c>
      <c r="G87" s="12" t="s">
        <v>13</v>
      </c>
      <c r="H87" s="50" t="s">
        <v>14</v>
      </c>
      <c r="I87" s="43"/>
      <c r="J87" s="42"/>
      <c r="K87" s="43"/>
      <c r="L87" s="43"/>
      <c r="M87" s="44"/>
      <c r="N87" s="45"/>
      <c r="O87" s="46"/>
      <c r="P87" s="47"/>
      <c r="Q87" s="16">
        <f t="shared" si="5"/>
        <v>0</v>
      </c>
      <c r="R87" s="39"/>
      <c r="S87" s="16">
        <f t="shared" si="6"/>
        <v>0</v>
      </c>
    </row>
    <row r="88" spans="1:19" ht="39.950000000000003" customHeight="1" x14ac:dyDescent="0.25">
      <c r="A88" s="10">
        <f t="shared" si="3"/>
        <v>75</v>
      </c>
      <c r="B88" s="41" t="s">
        <v>89</v>
      </c>
      <c r="C88" s="10" t="s">
        <v>108</v>
      </c>
      <c r="D88" s="11" t="s">
        <v>111</v>
      </c>
      <c r="E88" s="10" t="s">
        <v>14</v>
      </c>
      <c r="F88" s="49">
        <v>6</v>
      </c>
      <c r="G88" s="12" t="s">
        <v>13</v>
      </c>
      <c r="H88" s="50" t="s">
        <v>14</v>
      </c>
      <c r="I88" s="43"/>
      <c r="J88" s="42"/>
      <c r="K88" s="43"/>
      <c r="L88" s="43"/>
      <c r="M88" s="44"/>
      <c r="N88" s="45"/>
      <c r="O88" s="46"/>
      <c r="P88" s="47"/>
      <c r="Q88" s="16">
        <f t="shared" si="5"/>
        <v>0</v>
      </c>
      <c r="R88" s="39"/>
      <c r="S88" s="16">
        <f t="shared" si="6"/>
        <v>0</v>
      </c>
    </row>
    <row r="89" spans="1:19" ht="39.950000000000003" customHeight="1" x14ac:dyDescent="0.25">
      <c r="A89" s="10">
        <f t="shared" si="3"/>
        <v>76</v>
      </c>
      <c r="B89" s="41" t="s">
        <v>89</v>
      </c>
      <c r="C89" s="10" t="s">
        <v>108</v>
      </c>
      <c r="D89" s="11" t="s">
        <v>112</v>
      </c>
      <c r="E89" s="10" t="s">
        <v>14</v>
      </c>
      <c r="F89" s="49">
        <v>20</v>
      </c>
      <c r="G89" s="12" t="s">
        <v>13</v>
      </c>
      <c r="H89" s="50" t="s">
        <v>14</v>
      </c>
      <c r="I89" s="43"/>
      <c r="J89" s="42"/>
      <c r="K89" s="43"/>
      <c r="L89" s="43"/>
      <c r="M89" s="44"/>
      <c r="N89" s="45"/>
      <c r="O89" s="46"/>
      <c r="P89" s="47"/>
      <c r="Q89" s="16">
        <f t="shared" si="5"/>
        <v>0</v>
      </c>
      <c r="R89" s="39"/>
      <c r="S89" s="16">
        <f t="shared" si="6"/>
        <v>0</v>
      </c>
    </row>
    <row r="90" spans="1:19" ht="39.950000000000003" customHeight="1" x14ac:dyDescent="0.25">
      <c r="A90" s="10">
        <f t="shared" si="3"/>
        <v>77</v>
      </c>
      <c r="B90" s="41" t="s">
        <v>89</v>
      </c>
      <c r="C90" s="10" t="s">
        <v>108</v>
      </c>
      <c r="D90" s="11" t="s">
        <v>113</v>
      </c>
      <c r="E90" s="10" t="s">
        <v>14</v>
      </c>
      <c r="F90" s="49">
        <v>12</v>
      </c>
      <c r="G90" s="12" t="s">
        <v>13</v>
      </c>
      <c r="H90" s="50" t="s">
        <v>14</v>
      </c>
      <c r="I90" s="43"/>
      <c r="J90" s="42"/>
      <c r="K90" s="43"/>
      <c r="L90" s="43"/>
      <c r="M90" s="44"/>
      <c r="N90" s="45"/>
      <c r="O90" s="46"/>
      <c r="P90" s="47"/>
      <c r="Q90" s="16">
        <f t="shared" si="5"/>
        <v>0</v>
      </c>
      <c r="R90" s="39"/>
      <c r="S90" s="16">
        <f t="shared" si="6"/>
        <v>0</v>
      </c>
    </row>
    <row r="91" spans="1:19" ht="39.950000000000003" customHeight="1" x14ac:dyDescent="0.25">
      <c r="A91" s="10">
        <f t="shared" si="3"/>
        <v>78</v>
      </c>
      <c r="B91" s="41" t="s">
        <v>89</v>
      </c>
      <c r="C91" s="10" t="s">
        <v>108</v>
      </c>
      <c r="D91" s="11" t="s">
        <v>114</v>
      </c>
      <c r="E91" s="10" t="s">
        <v>14</v>
      </c>
      <c r="F91" s="49">
        <v>4</v>
      </c>
      <c r="G91" s="12" t="s">
        <v>13</v>
      </c>
      <c r="H91" s="50" t="s">
        <v>14</v>
      </c>
      <c r="I91" s="43"/>
      <c r="J91" s="42"/>
      <c r="K91" s="43"/>
      <c r="L91" s="43"/>
      <c r="M91" s="44"/>
      <c r="N91" s="45"/>
      <c r="O91" s="46"/>
      <c r="P91" s="47"/>
      <c r="Q91" s="16">
        <f t="shared" si="5"/>
        <v>0</v>
      </c>
      <c r="R91" s="39"/>
      <c r="S91" s="16">
        <f t="shared" si="6"/>
        <v>0</v>
      </c>
    </row>
    <row r="92" spans="1:19" ht="39.950000000000003" customHeight="1" x14ac:dyDescent="0.25">
      <c r="A92" s="10">
        <f t="shared" si="3"/>
        <v>79</v>
      </c>
      <c r="B92" s="41" t="s">
        <v>89</v>
      </c>
      <c r="C92" s="10" t="s">
        <v>108</v>
      </c>
      <c r="D92" s="11" t="s">
        <v>115</v>
      </c>
      <c r="E92" s="10" t="s">
        <v>14</v>
      </c>
      <c r="F92" s="49">
        <v>1</v>
      </c>
      <c r="G92" s="12" t="s">
        <v>13</v>
      </c>
      <c r="H92" s="50" t="s">
        <v>14</v>
      </c>
      <c r="I92" s="43"/>
      <c r="J92" s="42"/>
      <c r="K92" s="43"/>
      <c r="L92" s="43"/>
      <c r="M92" s="44"/>
      <c r="N92" s="45"/>
      <c r="O92" s="46"/>
      <c r="P92" s="47"/>
      <c r="Q92" s="16">
        <f t="shared" si="5"/>
        <v>0</v>
      </c>
      <c r="R92" s="39"/>
      <c r="S92" s="16">
        <f t="shared" si="6"/>
        <v>0</v>
      </c>
    </row>
    <row r="93" spans="1:19" ht="39.950000000000003" customHeight="1" x14ac:dyDescent="0.25">
      <c r="A93" s="10">
        <f t="shared" si="3"/>
        <v>80</v>
      </c>
      <c r="B93" s="41" t="s">
        <v>89</v>
      </c>
      <c r="C93" s="10" t="s">
        <v>108</v>
      </c>
      <c r="D93" s="11" t="s">
        <v>125</v>
      </c>
      <c r="E93" s="10" t="s">
        <v>14</v>
      </c>
      <c r="F93" s="49">
        <v>1</v>
      </c>
      <c r="G93" s="12" t="s">
        <v>13</v>
      </c>
      <c r="H93" s="50" t="s">
        <v>14</v>
      </c>
      <c r="I93" s="43"/>
      <c r="J93" s="42"/>
      <c r="K93" s="43"/>
      <c r="L93" s="43"/>
      <c r="M93" s="44"/>
      <c r="N93" s="45"/>
      <c r="O93" s="46"/>
      <c r="P93" s="47"/>
      <c r="Q93" s="16">
        <f t="shared" si="5"/>
        <v>0</v>
      </c>
      <c r="R93" s="39"/>
      <c r="S93" s="16">
        <f t="shared" si="6"/>
        <v>0</v>
      </c>
    </row>
    <row r="94" spans="1:19" ht="39.950000000000003" customHeight="1" x14ac:dyDescent="0.25">
      <c r="A94" s="10">
        <f t="shared" si="3"/>
        <v>81</v>
      </c>
      <c r="B94" s="41" t="s">
        <v>89</v>
      </c>
      <c r="C94" s="10" t="s">
        <v>116</v>
      </c>
      <c r="D94" s="11" t="s">
        <v>117</v>
      </c>
      <c r="E94" s="10" t="s">
        <v>14</v>
      </c>
      <c r="F94" s="49">
        <v>1</v>
      </c>
      <c r="G94" s="12" t="s">
        <v>13</v>
      </c>
      <c r="H94" s="50" t="s">
        <v>14</v>
      </c>
      <c r="I94" s="43"/>
      <c r="J94" s="42"/>
      <c r="K94" s="43"/>
      <c r="L94" s="43"/>
      <c r="M94" s="44"/>
      <c r="N94" s="45"/>
      <c r="O94" s="46"/>
      <c r="P94" s="47"/>
      <c r="Q94" s="16">
        <f t="shared" si="5"/>
        <v>0</v>
      </c>
      <c r="R94" s="39"/>
      <c r="S94" s="16">
        <f t="shared" si="6"/>
        <v>0</v>
      </c>
    </row>
    <row r="95" spans="1:19" ht="39.950000000000003" customHeight="1" x14ac:dyDescent="0.25">
      <c r="A95" s="10">
        <f t="shared" si="3"/>
        <v>82</v>
      </c>
      <c r="B95" s="41" t="s">
        <v>89</v>
      </c>
      <c r="C95" s="10" t="s">
        <v>116</v>
      </c>
      <c r="D95" s="11" t="s">
        <v>118</v>
      </c>
      <c r="E95" s="10" t="s">
        <v>14</v>
      </c>
      <c r="F95" s="49">
        <v>12</v>
      </c>
      <c r="G95" s="12" t="s">
        <v>13</v>
      </c>
      <c r="H95" s="50" t="s">
        <v>14</v>
      </c>
      <c r="I95" s="43"/>
      <c r="J95" s="42"/>
      <c r="K95" s="43"/>
      <c r="L95" s="43"/>
      <c r="M95" s="44"/>
      <c r="N95" s="45"/>
      <c r="O95" s="46"/>
      <c r="P95" s="47"/>
      <c r="Q95" s="16">
        <f t="shared" si="5"/>
        <v>0</v>
      </c>
      <c r="R95" s="39"/>
      <c r="S95" s="16">
        <f t="shared" si="6"/>
        <v>0</v>
      </c>
    </row>
    <row r="96" spans="1:19" ht="39.950000000000003" customHeight="1" x14ac:dyDescent="0.25">
      <c r="A96" s="10">
        <f t="shared" ref="A96:A102" si="7">ROW(A83)</f>
        <v>83</v>
      </c>
      <c r="B96" s="41" t="s">
        <v>89</v>
      </c>
      <c r="C96" s="10" t="s">
        <v>116</v>
      </c>
      <c r="D96" s="11" t="s">
        <v>119</v>
      </c>
      <c r="E96" s="10" t="s">
        <v>14</v>
      </c>
      <c r="F96" s="49">
        <v>96</v>
      </c>
      <c r="G96" s="12" t="s">
        <v>13</v>
      </c>
      <c r="H96" s="50" t="s">
        <v>14</v>
      </c>
      <c r="I96" s="43"/>
      <c r="J96" s="42"/>
      <c r="K96" s="43"/>
      <c r="L96" s="43"/>
      <c r="M96" s="44"/>
      <c r="N96" s="45"/>
      <c r="O96" s="46"/>
      <c r="P96" s="47"/>
      <c r="Q96" s="16">
        <f t="shared" si="5"/>
        <v>0</v>
      </c>
      <c r="R96" s="39"/>
      <c r="S96" s="16">
        <f t="shared" si="6"/>
        <v>0</v>
      </c>
    </row>
    <row r="97" spans="1:19" ht="39.950000000000003" customHeight="1" x14ac:dyDescent="0.25">
      <c r="A97" s="10">
        <f t="shared" si="7"/>
        <v>84</v>
      </c>
      <c r="B97" s="41" t="s">
        <v>89</v>
      </c>
      <c r="C97" s="10" t="s">
        <v>116</v>
      </c>
      <c r="D97" s="11" t="s">
        <v>120</v>
      </c>
      <c r="E97" s="10" t="s">
        <v>14</v>
      </c>
      <c r="F97" s="49">
        <v>18</v>
      </c>
      <c r="G97" s="12" t="s">
        <v>13</v>
      </c>
      <c r="H97" s="50" t="s">
        <v>14</v>
      </c>
      <c r="I97" s="43"/>
      <c r="J97" s="42"/>
      <c r="K97" s="43"/>
      <c r="L97" s="43"/>
      <c r="M97" s="44"/>
      <c r="N97" s="45"/>
      <c r="O97" s="46"/>
      <c r="P97" s="47"/>
      <c r="Q97" s="16">
        <f t="shared" si="5"/>
        <v>0</v>
      </c>
      <c r="R97" s="39"/>
      <c r="S97" s="16">
        <f t="shared" si="6"/>
        <v>0</v>
      </c>
    </row>
    <row r="98" spans="1:19" ht="39.950000000000003" customHeight="1" x14ac:dyDescent="0.25">
      <c r="A98" s="10">
        <f t="shared" si="7"/>
        <v>85</v>
      </c>
      <c r="B98" s="41" t="s">
        <v>89</v>
      </c>
      <c r="C98" s="10" t="s">
        <v>116</v>
      </c>
      <c r="D98" s="11" t="s">
        <v>121</v>
      </c>
      <c r="E98" s="10" t="s">
        <v>14</v>
      </c>
      <c r="F98" s="49">
        <v>1</v>
      </c>
      <c r="G98" s="12" t="s">
        <v>13</v>
      </c>
      <c r="H98" s="50" t="s">
        <v>14</v>
      </c>
      <c r="I98" s="43"/>
      <c r="J98" s="42"/>
      <c r="K98" s="43"/>
      <c r="L98" s="43"/>
      <c r="M98" s="44"/>
      <c r="N98" s="45"/>
      <c r="O98" s="46"/>
      <c r="P98" s="47"/>
      <c r="Q98" s="16">
        <f t="shared" si="5"/>
        <v>0</v>
      </c>
      <c r="R98" s="39"/>
      <c r="S98" s="16">
        <f t="shared" si="6"/>
        <v>0</v>
      </c>
    </row>
    <row r="99" spans="1:19" ht="39.950000000000003" customHeight="1" x14ac:dyDescent="0.25">
      <c r="A99" s="10">
        <f t="shared" si="7"/>
        <v>86</v>
      </c>
      <c r="B99" s="41" t="s">
        <v>89</v>
      </c>
      <c r="C99" s="10" t="s">
        <v>116</v>
      </c>
      <c r="D99" s="11" t="s">
        <v>122</v>
      </c>
      <c r="E99" s="10" t="s">
        <v>14</v>
      </c>
      <c r="F99" s="49">
        <v>6</v>
      </c>
      <c r="G99" s="12" t="s">
        <v>13</v>
      </c>
      <c r="H99" s="50" t="s">
        <v>14</v>
      </c>
      <c r="I99" s="43"/>
      <c r="J99" s="42"/>
      <c r="K99" s="43"/>
      <c r="L99" s="43"/>
      <c r="M99" s="44"/>
      <c r="N99" s="45"/>
      <c r="O99" s="46"/>
      <c r="P99" s="47"/>
      <c r="Q99" s="16">
        <f t="shared" si="5"/>
        <v>0</v>
      </c>
      <c r="R99" s="39"/>
      <c r="S99" s="16">
        <f t="shared" si="6"/>
        <v>0</v>
      </c>
    </row>
    <row r="100" spans="1:19" ht="39.950000000000003" customHeight="1" x14ac:dyDescent="0.25">
      <c r="A100" s="10">
        <f t="shared" si="7"/>
        <v>87</v>
      </c>
      <c r="B100" s="41" t="s">
        <v>89</v>
      </c>
      <c r="C100" s="10" t="s">
        <v>116</v>
      </c>
      <c r="D100" s="11" t="s">
        <v>123</v>
      </c>
      <c r="E100" s="10" t="s">
        <v>14</v>
      </c>
      <c r="F100" s="49">
        <v>6</v>
      </c>
      <c r="G100" s="12" t="s">
        <v>13</v>
      </c>
      <c r="H100" s="50" t="s">
        <v>14</v>
      </c>
      <c r="I100" s="43"/>
      <c r="J100" s="42"/>
      <c r="K100" s="43"/>
      <c r="L100" s="43"/>
      <c r="M100" s="44"/>
      <c r="N100" s="45"/>
      <c r="O100" s="46"/>
      <c r="P100" s="47"/>
      <c r="Q100" s="16">
        <f t="shared" si="5"/>
        <v>0</v>
      </c>
      <c r="R100" s="39"/>
      <c r="S100" s="16">
        <f t="shared" si="6"/>
        <v>0</v>
      </c>
    </row>
    <row r="101" spans="1:19" ht="39.950000000000003" customHeight="1" x14ac:dyDescent="0.25">
      <c r="A101" s="10">
        <f t="shared" si="7"/>
        <v>88</v>
      </c>
      <c r="B101" s="41" t="s">
        <v>89</v>
      </c>
      <c r="C101" s="10" t="s">
        <v>126</v>
      </c>
      <c r="D101" s="11" t="s">
        <v>124</v>
      </c>
      <c r="E101" s="10" t="s">
        <v>14</v>
      </c>
      <c r="F101" s="49">
        <v>96</v>
      </c>
      <c r="G101" s="12" t="s">
        <v>13</v>
      </c>
      <c r="H101" s="50" t="s">
        <v>14</v>
      </c>
      <c r="I101" s="43"/>
      <c r="J101" s="42"/>
      <c r="K101" s="43"/>
      <c r="L101" s="43"/>
      <c r="M101" s="44"/>
      <c r="N101" s="45"/>
      <c r="O101" s="46"/>
      <c r="P101" s="47"/>
      <c r="Q101" s="16">
        <f t="shared" si="5"/>
        <v>0</v>
      </c>
      <c r="R101" s="39"/>
      <c r="S101" s="16">
        <f t="shared" si="6"/>
        <v>0</v>
      </c>
    </row>
    <row r="102" spans="1:19" ht="39.950000000000003" customHeight="1" x14ac:dyDescent="0.25">
      <c r="A102" s="10">
        <f t="shared" si="7"/>
        <v>89</v>
      </c>
      <c r="B102" s="41" t="s">
        <v>89</v>
      </c>
      <c r="C102" s="10" t="s">
        <v>116</v>
      </c>
      <c r="D102" s="11" t="s">
        <v>127</v>
      </c>
      <c r="E102" s="10" t="s">
        <v>14</v>
      </c>
      <c r="F102" s="49">
        <v>12</v>
      </c>
      <c r="G102" s="12" t="s">
        <v>13</v>
      </c>
      <c r="H102" s="50" t="s">
        <v>14</v>
      </c>
      <c r="I102" s="43"/>
      <c r="J102" s="42"/>
      <c r="K102" s="43"/>
      <c r="L102" s="43"/>
      <c r="M102" s="44"/>
      <c r="N102" s="45"/>
      <c r="O102" s="46"/>
      <c r="P102" s="47"/>
      <c r="Q102" s="16">
        <f t="shared" si="5"/>
        <v>0</v>
      </c>
      <c r="R102" s="39"/>
      <c r="S102" s="16">
        <f t="shared" si="6"/>
        <v>0</v>
      </c>
    </row>
    <row r="103" spans="1:19" x14ac:dyDescent="0.25">
      <c r="D103" s="26"/>
      <c r="G103" s="28"/>
      <c r="H103" s="27"/>
      <c r="I103" s="7"/>
      <c r="J103" s="6"/>
      <c r="K103" s="7"/>
      <c r="L103" s="7"/>
      <c r="M103" s="8"/>
      <c r="N103" s="9"/>
      <c r="O103" s="2"/>
      <c r="P103" s="3"/>
      <c r="Q103" s="2"/>
    </row>
    <row r="104" spans="1:19" x14ac:dyDescent="0.25">
      <c r="D104" s="26"/>
      <c r="G104" s="28"/>
      <c r="H104" s="27"/>
      <c r="I104" s="7"/>
      <c r="J104" s="6"/>
      <c r="K104" s="7"/>
      <c r="L104" s="7"/>
      <c r="M104" s="8"/>
      <c r="N104" s="9"/>
      <c r="O104" s="2"/>
      <c r="P104" s="3"/>
      <c r="Q104" s="2"/>
    </row>
    <row r="105" spans="1:19" ht="75" customHeight="1" x14ac:dyDescent="0.25">
      <c r="C105" s="96"/>
      <c r="D105" s="96"/>
      <c r="E105" s="96"/>
      <c r="F105" s="96"/>
      <c r="G105" s="28"/>
      <c r="H105" s="27"/>
      <c r="I105" s="7"/>
      <c r="J105" s="6"/>
      <c r="K105" s="7"/>
      <c r="L105" s="7"/>
      <c r="M105" s="8"/>
      <c r="N105" s="9"/>
      <c r="O105" s="2"/>
      <c r="P105" s="3"/>
      <c r="Q105" s="2"/>
    </row>
    <row r="106" spans="1:19" x14ac:dyDescent="0.25">
      <c r="D106" s="26"/>
      <c r="G106" s="28"/>
      <c r="H106" s="27"/>
      <c r="I106" s="7"/>
      <c r="J106" s="6"/>
      <c r="K106" s="7"/>
      <c r="L106" s="7"/>
      <c r="M106" s="8"/>
      <c r="N106" s="9"/>
      <c r="O106" s="2"/>
      <c r="P106" s="3"/>
      <c r="Q106" s="2"/>
    </row>
    <row r="107" spans="1:19" x14ac:dyDescent="0.25">
      <c r="D107" s="26"/>
      <c r="G107" s="28"/>
      <c r="H107" s="27"/>
      <c r="I107" s="7"/>
      <c r="J107" s="6"/>
      <c r="K107" s="7"/>
      <c r="L107" s="7"/>
      <c r="M107" s="8"/>
      <c r="N107" s="9"/>
      <c r="O107" s="2"/>
      <c r="P107" s="3"/>
      <c r="Q107" s="2"/>
    </row>
    <row r="108" spans="1:19" x14ac:dyDescent="0.25">
      <c r="D108" s="26"/>
      <c r="G108" s="28"/>
      <c r="H108" s="27"/>
      <c r="I108" s="7"/>
      <c r="J108" s="6"/>
      <c r="K108" s="7"/>
      <c r="L108" s="7"/>
      <c r="M108" s="8"/>
      <c r="N108" s="9"/>
      <c r="O108" s="2"/>
      <c r="P108" s="3"/>
      <c r="Q108" s="2"/>
    </row>
    <row r="109" spans="1:19" x14ac:dyDescent="0.25">
      <c r="D109" s="26"/>
      <c r="G109" s="28"/>
      <c r="H109" s="27"/>
      <c r="I109" s="7"/>
      <c r="J109" s="6"/>
      <c r="K109" s="7"/>
      <c r="L109" s="7"/>
      <c r="M109" s="8"/>
      <c r="N109" s="9"/>
      <c r="O109" s="2"/>
      <c r="P109" s="3"/>
      <c r="Q109" s="2"/>
    </row>
    <row r="110" spans="1:19" x14ac:dyDescent="0.25">
      <c r="D110" s="26"/>
      <c r="G110" s="28"/>
      <c r="H110" s="27"/>
      <c r="I110" s="7"/>
      <c r="J110" s="6"/>
      <c r="K110" s="7"/>
      <c r="L110" s="7"/>
      <c r="M110" s="8"/>
      <c r="N110" s="9"/>
      <c r="O110" s="2"/>
      <c r="P110" s="3"/>
      <c r="Q110" s="2"/>
    </row>
    <row r="111" spans="1:19" x14ac:dyDescent="0.25">
      <c r="D111" s="26"/>
      <c r="G111" s="28"/>
      <c r="H111" s="27"/>
      <c r="I111" s="7"/>
      <c r="J111" s="6"/>
      <c r="K111" s="7"/>
      <c r="L111" s="7"/>
      <c r="M111" s="8"/>
      <c r="N111" s="9"/>
      <c r="O111" s="2"/>
      <c r="P111" s="3"/>
      <c r="Q111" s="2"/>
    </row>
    <row r="112" spans="1:19" x14ac:dyDescent="0.25">
      <c r="D112" s="26"/>
      <c r="G112" s="28"/>
      <c r="H112" s="27"/>
      <c r="I112" s="7"/>
      <c r="J112" s="6"/>
      <c r="K112" s="7"/>
      <c r="L112" s="7"/>
      <c r="M112" s="8"/>
      <c r="N112" s="9"/>
      <c r="O112" s="2"/>
      <c r="P112" s="3"/>
      <c r="Q112" s="2"/>
    </row>
    <row r="113" spans="4:17" x14ac:dyDescent="0.25">
      <c r="D113" s="26"/>
      <c r="G113" s="28"/>
      <c r="H113" s="27"/>
      <c r="I113" s="7"/>
      <c r="J113" s="6"/>
      <c r="K113" s="7"/>
      <c r="L113" s="7"/>
      <c r="M113" s="8"/>
      <c r="N113" s="9"/>
      <c r="O113" s="2"/>
      <c r="P113" s="3"/>
      <c r="Q113" s="2"/>
    </row>
    <row r="114" spans="4:17" x14ac:dyDescent="0.25">
      <c r="D114" s="26"/>
      <c r="G114" s="28"/>
      <c r="H114" s="27"/>
      <c r="I114" s="7"/>
      <c r="J114" s="6"/>
      <c r="K114" s="7"/>
      <c r="L114" s="7"/>
      <c r="M114" s="8"/>
      <c r="N114" s="9"/>
      <c r="O114" s="2"/>
      <c r="P114" s="3"/>
      <c r="Q114" s="2"/>
    </row>
    <row r="115" spans="4:17" x14ac:dyDescent="0.25">
      <c r="D115" s="26"/>
      <c r="G115" s="28"/>
      <c r="H115" s="27"/>
      <c r="I115" s="7"/>
      <c r="J115" s="6"/>
      <c r="K115" s="7"/>
      <c r="L115" s="7"/>
      <c r="M115" s="8"/>
      <c r="N115" s="9"/>
      <c r="O115" s="2"/>
      <c r="P115" s="3"/>
      <c r="Q115" s="2"/>
    </row>
    <row r="116" spans="4:17" x14ac:dyDescent="0.25">
      <c r="D116" s="26"/>
      <c r="G116" s="28"/>
      <c r="H116" s="27"/>
      <c r="I116" s="7"/>
      <c r="J116" s="6"/>
      <c r="K116" s="7"/>
      <c r="L116" s="7"/>
      <c r="M116" s="8"/>
      <c r="N116" s="9"/>
      <c r="O116" s="2"/>
      <c r="P116" s="3"/>
      <c r="Q116" s="2"/>
    </row>
    <row r="117" spans="4:17" x14ac:dyDescent="0.25">
      <c r="D117" s="26"/>
      <c r="G117" s="28"/>
      <c r="H117" s="27"/>
      <c r="I117" s="7"/>
      <c r="J117" s="6"/>
      <c r="K117" s="7"/>
      <c r="L117" s="7"/>
      <c r="M117" s="8"/>
      <c r="N117" s="9"/>
      <c r="O117" s="2"/>
      <c r="P117" s="3"/>
      <c r="Q117" s="2"/>
    </row>
    <row r="118" spans="4:17" x14ac:dyDescent="0.25">
      <c r="D118" s="26"/>
      <c r="G118" s="28"/>
      <c r="H118" s="27"/>
      <c r="I118" s="7"/>
      <c r="J118" s="6"/>
      <c r="K118" s="7"/>
      <c r="L118" s="7"/>
      <c r="M118" s="8"/>
      <c r="N118" s="9"/>
      <c r="O118" s="2"/>
      <c r="P118" s="3"/>
      <c r="Q118" s="2"/>
    </row>
    <row r="119" spans="4:17" x14ac:dyDescent="0.25">
      <c r="D119" s="26"/>
      <c r="G119" s="28"/>
      <c r="H119" s="27"/>
      <c r="I119" s="7"/>
      <c r="J119" s="6"/>
      <c r="K119" s="7"/>
      <c r="L119" s="7"/>
      <c r="M119" s="8"/>
      <c r="N119" s="9"/>
      <c r="O119" s="2"/>
      <c r="P119" s="3"/>
      <c r="Q119" s="2"/>
    </row>
    <row r="120" spans="4:17" x14ac:dyDescent="0.25">
      <c r="D120" s="26"/>
      <c r="G120" s="28"/>
      <c r="H120" s="27"/>
      <c r="I120" s="7"/>
      <c r="J120" s="6"/>
      <c r="K120" s="7"/>
      <c r="L120" s="7"/>
      <c r="M120" s="8"/>
      <c r="N120" s="9"/>
      <c r="O120" s="2"/>
      <c r="P120" s="3"/>
      <c r="Q120" s="2"/>
    </row>
    <row r="121" spans="4:17" x14ac:dyDescent="0.25">
      <c r="D121" s="26"/>
      <c r="G121" s="28"/>
      <c r="H121" s="27"/>
      <c r="I121" s="7"/>
      <c r="J121" s="6"/>
      <c r="K121" s="7"/>
      <c r="L121" s="7"/>
      <c r="M121" s="8"/>
      <c r="N121" s="9"/>
      <c r="O121" s="2"/>
      <c r="P121" s="3"/>
      <c r="Q121" s="2"/>
    </row>
    <row r="122" spans="4:17" x14ac:dyDescent="0.25">
      <c r="D122" s="26"/>
      <c r="G122" s="28"/>
      <c r="H122" s="27"/>
      <c r="I122" s="7"/>
      <c r="J122" s="6"/>
      <c r="K122" s="7"/>
      <c r="L122" s="7"/>
      <c r="M122" s="8"/>
      <c r="N122" s="9"/>
      <c r="O122" s="2"/>
      <c r="P122" s="3"/>
      <c r="Q122" s="2"/>
    </row>
    <row r="123" spans="4:17" x14ac:dyDescent="0.25">
      <c r="D123" s="26"/>
      <c r="G123" s="28"/>
      <c r="H123" s="27"/>
      <c r="I123" s="7"/>
      <c r="J123" s="6"/>
      <c r="K123" s="7"/>
      <c r="L123" s="7"/>
      <c r="M123" s="8"/>
      <c r="N123" s="9"/>
      <c r="O123" s="2"/>
      <c r="P123" s="3"/>
      <c r="Q123" s="2"/>
    </row>
    <row r="124" spans="4:17" x14ac:dyDescent="0.25">
      <c r="D124" s="26"/>
      <c r="G124" s="28"/>
      <c r="H124" s="27"/>
      <c r="I124" s="7"/>
      <c r="J124" s="6"/>
      <c r="K124" s="7"/>
      <c r="L124" s="7"/>
      <c r="M124" s="8"/>
      <c r="N124" s="9"/>
      <c r="O124" s="2"/>
      <c r="P124" s="3"/>
      <c r="Q124" s="2"/>
    </row>
    <row r="125" spans="4:17" x14ac:dyDescent="0.25">
      <c r="D125" s="26"/>
      <c r="G125" s="28"/>
      <c r="H125" s="27"/>
      <c r="I125" s="7"/>
      <c r="J125" s="6"/>
      <c r="K125" s="7"/>
      <c r="L125" s="7"/>
      <c r="M125" s="8"/>
      <c r="N125" s="9"/>
      <c r="O125" s="2"/>
      <c r="P125" s="3"/>
      <c r="Q125" s="2"/>
    </row>
    <row r="126" spans="4:17" x14ac:dyDescent="0.25">
      <c r="D126" s="26"/>
      <c r="G126" s="28"/>
      <c r="H126" s="27"/>
      <c r="I126" s="7"/>
      <c r="J126" s="6"/>
      <c r="K126" s="7"/>
      <c r="L126" s="7"/>
      <c r="M126" s="8"/>
      <c r="N126" s="9"/>
      <c r="O126" s="2"/>
      <c r="P126" s="3"/>
      <c r="Q126" s="2"/>
    </row>
    <row r="127" spans="4:17" x14ac:dyDescent="0.25">
      <c r="D127" s="26"/>
      <c r="G127" s="28"/>
      <c r="H127" s="27"/>
      <c r="I127" s="7"/>
      <c r="J127" s="6"/>
      <c r="K127" s="7"/>
      <c r="L127" s="7"/>
      <c r="M127" s="8"/>
      <c r="N127" s="9"/>
      <c r="O127" s="2"/>
      <c r="P127" s="3"/>
      <c r="Q127" s="2"/>
    </row>
    <row r="128" spans="4:17" x14ac:dyDescent="0.25">
      <c r="D128" s="26"/>
      <c r="G128" s="28"/>
      <c r="H128" s="27"/>
      <c r="I128" s="7"/>
      <c r="J128" s="6"/>
      <c r="K128" s="7"/>
      <c r="L128" s="7"/>
      <c r="M128" s="8"/>
      <c r="N128" s="9"/>
      <c r="O128" s="2"/>
      <c r="P128" s="3"/>
      <c r="Q128" s="2"/>
    </row>
    <row r="129" spans="4:17" x14ac:dyDescent="0.25">
      <c r="D129" s="26"/>
      <c r="G129" s="28"/>
      <c r="H129" s="27"/>
      <c r="I129" s="7"/>
      <c r="J129" s="6"/>
      <c r="K129" s="7"/>
      <c r="L129" s="7"/>
      <c r="M129" s="8"/>
      <c r="N129" s="9"/>
      <c r="O129" s="2"/>
      <c r="P129" s="3"/>
      <c r="Q129" s="2"/>
    </row>
    <row r="130" spans="4:17" x14ac:dyDescent="0.25">
      <c r="D130" s="26"/>
      <c r="G130" s="28"/>
      <c r="H130" s="27"/>
      <c r="I130" s="7"/>
      <c r="J130" s="6"/>
      <c r="K130" s="7"/>
      <c r="L130" s="7"/>
      <c r="M130" s="8"/>
      <c r="N130" s="9"/>
      <c r="O130" s="2"/>
      <c r="P130" s="3"/>
      <c r="Q130" s="2"/>
    </row>
    <row r="131" spans="4:17" x14ac:dyDescent="0.25">
      <c r="D131" s="26"/>
      <c r="G131" s="28"/>
      <c r="H131" s="27"/>
      <c r="I131" s="7"/>
      <c r="J131" s="6"/>
      <c r="K131" s="7"/>
      <c r="L131" s="7"/>
      <c r="M131" s="8"/>
      <c r="N131" s="9"/>
      <c r="O131" s="2"/>
      <c r="P131" s="3"/>
      <c r="Q131" s="2"/>
    </row>
    <row r="132" spans="4:17" x14ac:dyDescent="0.25">
      <c r="D132" s="26"/>
      <c r="G132" s="28"/>
      <c r="H132" s="27"/>
      <c r="I132" s="7"/>
      <c r="J132" s="6"/>
      <c r="K132" s="7"/>
      <c r="L132" s="7"/>
      <c r="M132" s="8"/>
      <c r="N132" s="9"/>
      <c r="O132" s="2"/>
      <c r="P132" s="3"/>
      <c r="Q132" s="2"/>
    </row>
    <row r="133" spans="4:17" x14ac:dyDescent="0.25">
      <c r="D133" s="26"/>
      <c r="G133" s="28"/>
      <c r="H133" s="27"/>
      <c r="I133" s="7"/>
      <c r="J133" s="6"/>
      <c r="K133" s="7"/>
      <c r="L133" s="7"/>
      <c r="M133" s="8"/>
      <c r="N133" s="9"/>
      <c r="O133" s="2"/>
      <c r="P133" s="3"/>
      <c r="Q133" s="2"/>
    </row>
    <row r="134" spans="4:17" x14ac:dyDescent="0.25">
      <c r="D134" s="26"/>
      <c r="G134" s="28"/>
      <c r="H134" s="27"/>
      <c r="I134" s="7"/>
      <c r="J134" s="6"/>
      <c r="K134" s="7"/>
      <c r="L134" s="7"/>
      <c r="M134" s="8"/>
      <c r="N134" s="9"/>
      <c r="O134" s="2"/>
      <c r="P134" s="3"/>
      <c r="Q134" s="2"/>
    </row>
    <row r="135" spans="4:17" x14ac:dyDescent="0.25">
      <c r="D135" s="26"/>
      <c r="G135" s="28"/>
      <c r="H135" s="27"/>
      <c r="I135" s="7"/>
      <c r="J135" s="6"/>
      <c r="K135" s="7"/>
      <c r="L135" s="7"/>
      <c r="M135" s="8"/>
      <c r="N135" s="9"/>
      <c r="O135" s="2"/>
      <c r="P135" s="3"/>
      <c r="Q135" s="2"/>
    </row>
    <row r="136" spans="4:17" x14ac:dyDescent="0.25">
      <c r="D136" s="26"/>
      <c r="G136" s="28"/>
      <c r="H136" s="27"/>
      <c r="I136" s="7"/>
      <c r="J136" s="6"/>
      <c r="K136" s="7"/>
      <c r="L136" s="7"/>
      <c r="M136" s="8"/>
      <c r="N136" s="9"/>
      <c r="O136" s="2"/>
      <c r="P136" s="3"/>
      <c r="Q136" s="2"/>
    </row>
    <row r="137" spans="4:17" x14ac:dyDescent="0.25">
      <c r="D137" s="26"/>
      <c r="G137" s="28"/>
      <c r="H137" s="27"/>
      <c r="I137" s="7"/>
      <c r="J137" s="6"/>
      <c r="K137" s="7"/>
      <c r="L137" s="7"/>
      <c r="M137" s="8"/>
      <c r="N137" s="9"/>
      <c r="O137" s="2"/>
      <c r="P137" s="3"/>
      <c r="Q137" s="2"/>
    </row>
    <row r="138" spans="4:17" x14ac:dyDescent="0.25">
      <c r="D138" s="26"/>
      <c r="G138" s="28"/>
      <c r="H138" s="27"/>
      <c r="I138" s="7"/>
      <c r="J138" s="6"/>
      <c r="K138" s="7"/>
      <c r="L138" s="7"/>
      <c r="M138" s="8"/>
      <c r="N138" s="9"/>
      <c r="O138" s="2"/>
      <c r="P138" s="3"/>
      <c r="Q138" s="2"/>
    </row>
    <row r="139" spans="4:17" x14ac:dyDescent="0.25">
      <c r="D139" s="26"/>
      <c r="G139" s="28"/>
      <c r="H139" s="27"/>
      <c r="I139" s="7"/>
      <c r="J139" s="6"/>
      <c r="K139" s="7"/>
      <c r="L139" s="7"/>
      <c r="M139" s="8"/>
      <c r="N139" s="9"/>
      <c r="O139" s="2"/>
      <c r="P139" s="3"/>
      <c r="Q139" s="2"/>
    </row>
    <row r="140" spans="4:17" x14ac:dyDescent="0.25">
      <c r="D140" s="26"/>
      <c r="G140" s="28"/>
      <c r="H140" s="27"/>
      <c r="I140" s="7"/>
      <c r="J140" s="6"/>
      <c r="K140" s="7"/>
      <c r="L140" s="7"/>
      <c r="M140" s="8"/>
      <c r="N140" s="9"/>
      <c r="O140" s="2"/>
      <c r="P140" s="3"/>
      <c r="Q140" s="2"/>
    </row>
    <row r="141" spans="4:17" x14ac:dyDescent="0.25">
      <c r="D141" s="26"/>
      <c r="G141" s="28"/>
      <c r="H141" s="27"/>
      <c r="I141" s="7"/>
      <c r="J141" s="6"/>
      <c r="K141" s="7"/>
      <c r="L141" s="7"/>
      <c r="M141" s="8"/>
      <c r="N141" s="9"/>
      <c r="O141" s="2"/>
      <c r="P141" s="3"/>
      <c r="Q141" s="2"/>
    </row>
    <row r="142" spans="4:17" x14ac:dyDescent="0.25">
      <c r="D142" s="26"/>
      <c r="G142" s="28"/>
      <c r="H142" s="27"/>
      <c r="I142" s="7"/>
      <c r="J142" s="6"/>
      <c r="K142" s="7"/>
      <c r="L142" s="7"/>
      <c r="M142" s="8"/>
      <c r="N142" s="9"/>
      <c r="O142" s="2"/>
      <c r="P142" s="3"/>
      <c r="Q142" s="2"/>
    </row>
    <row r="143" spans="4:17" x14ac:dyDescent="0.25">
      <c r="D143" s="26"/>
      <c r="G143" s="28"/>
      <c r="H143" s="27"/>
      <c r="I143" s="7"/>
      <c r="J143" s="6"/>
      <c r="K143" s="7"/>
      <c r="L143" s="7"/>
      <c r="M143" s="8"/>
      <c r="N143" s="9"/>
      <c r="O143" s="2"/>
      <c r="P143" s="3"/>
      <c r="Q143" s="2"/>
    </row>
    <row r="144" spans="4:17" x14ac:dyDescent="0.25">
      <c r="D144" s="26"/>
      <c r="G144" s="28"/>
      <c r="H144" s="27"/>
      <c r="I144" s="7"/>
      <c r="J144" s="6"/>
      <c r="K144" s="7"/>
      <c r="L144" s="7"/>
      <c r="M144" s="8"/>
      <c r="N144" s="9"/>
      <c r="O144" s="2"/>
      <c r="P144" s="3"/>
      <c r="Q144" s="2"/>
    </row>
    <row r="145" spans="4:17" x14ac:dyDescent="0.25">
      <c r="D145" s="26"/>
      <c r="G145" s="28"/>
      <c r="H145" s="27"/>
      <c r="I145" s="7"/>
      <c r="J145" s="6"/>
      <c r="K145" s="7"/>
      <c r="L145" s="7"/>
      <c r="M145" s="8"/>
      <c r="N145" s="9"/>
      <c r="O145" s="2"/>
      <c r="P145" s="3"/>
      <c r="Q145" s="2"/>
    </row>
    <row r="146" spans="4:17" x14ac:dyDescent="0.25">
      <c r="D146" s="26"/>
      <c r="G146" s="28"/>
      <c r="H146" s="27"/>
      <c r="I146" s="7"/>
      <c r="J146" s="6"/>
      <c r="K146" s="7"/>
      <c r="L146" s="7"/>
      <c r="M146" s="8"/>
      <c r="N146" s="9"/>
      <c r="O146" s="2"/>
      <c r="P146" s="3"/>
      <c r="Q146" s="2"/>
    </row>
    <row r="147" spans="4:17" x14ac:dyDescent="0.25">
      <c r="D147" s="26"/>
      <c r="G147" s="28"/>
      <c r="H147" s="27"/>
      <c r="I147" s="7"/>
      <c r="J147" s="6"/>
      <c r="K147" s="7"/>
      <c r="L147" s="7"/>
      <c r="M147" s="8"/>
      <c r="N147" s="9"/>
      <c r="O147" s="2"/>
      <c r="P147" s="3"/>
      <c r="Q147" s="2"/>
    </row>
    <row r="148" spans="4:17" x14ac:dyDescent="0.25">
      <c r="D148" s="26"/>
      <c r="G148" s="28"/>
      <c r="H148" s="27"/>
      <c r="I148" s="7"/>
      <c r="J148" s="6"/>
      <c r="K148" s="7"/>
      <c r="L148" s="7"/>
      <c r="M148" s="8"/>
      <c r="N148" s="9"/>
      <c r="O148" s="2"/>
      <c r="P148" s="3"/>
      <c r="Q148" s="2"/>
    </row>
    <row r="149" spans="4:17" x14ac:dyDescent="0.25">
      <c r="D149" s="26"/>
      <c r="G149" s="28"/>
      <c r="H149" s="27"/>
      <c r="I149" s="7"/>
      <c r="J149" s="6"/>
      <c r="K149" s="7"/>
      <c r="L149" s="7"/>
      <c r="M149" s="8"/>
      <c r="N149" s="9"/>
      <c r="O149" s="2"/>
      <c r="P149" s="3"/>
      <c r="Q149" s="2"/>
    </row>
    <row r="150" spans="4:17" x14ac:dyDescent="0.25">
      <c r="D150" s="26"/>
      <c r="G150" s="28"/>
      <c r="H150" s="27"/>
      <c r="I150" s="7"/>
      <c r="J150" s="6"/>
      <c r="K150" s="7"/>
      <c r="L150" s="7"/>
      <c r="M150" s="8"/>
      <c r="N150" s="9"/>
      <c r="O150" s="2"/>
      <c r="P150" s="3"/>
      <c r="Q150" s="2"/>
    </row>
    <row r="151" spans="4:17" x14ac:dyDescent="0.25">
      <c r="D151" s="26"/>
      <c r="G151" s="28"/>
      <c r="H151" s="27"/>
      <c r="I151" s="7"/>
      <c r="J151" s="6"/>
      <c r="K151" s="7"/>
      <c r="L151" s="7"/>
      <c r="M151" s="8"/>
      <c r="N151" s="9"/>
      <c r="O151" s="2"/>
      <c r="P151" s="3"/>
      <c r="Q151" s="2"/>
    </row>
    <row r="152" spans="4:17" x14ac:dyDescent="0.25">
      <c r="D152" s="26"/>
      <c r="G152" s="28"/>
      <c r="H152" s="27"/>
      <c r="I152" s="7"/>
      <c r="J152" s="6"/>
      <c r="K152" s="7"/>
      <c r="L152" s="7"/>
      <c r="M152" s="8"/>
      <c r="N152" s="9"/>
      <c r="O152" s="2"/>
      <c r="P152" s="3"/>
      <c r="Q152" s="2"/>
    </row>
    <row r="153" spans="4:17" x14ac:dyDescent="0.25">
      <c r="D153" s="26"/>
      <c r="G153" s="28"/>
      <c r="H153" s="27"/>
      <c r="I153" s="7"/>
      <c r="J153" s="6"/>
      <c r="K153" s="7"/>
      <c r="L153" s="7"/>
      <c r="M153" s="8"/>
      <c r="N153" s="9"/>
      <c r="O153" s="2"/>
      <c r="P153" s="3"/>
      <c r="Q153" s="2"/>
    </row>
    <row r="154" spans="4:17" x14ac:dyDescent="0.25">
      <c r="D154" s="26"/>
      <c r="G154" s="28"/>
      <c r="H154" s="27"/>
      <c r="I154" s="7"/>
      <c r="J154" s="6"/>
      <c r="K154" s="7"/>
      <c r="L154" s="7"/>
      <c r="M154" s="8"/>
      <c r="N154" s="9"/>
      <c r="O154" s="2"/>
      <c r="P154" s="3"/>
      <c r="Q154" s="2"/>
    </row>
    <row r="155" spans="4:17" x14ac:dyDescent="0.25">
      <c r="D155" s="26"/>
      <c r="G155" s="28"/>
      <c r="H155" s="27"/>
      <c r="I155" s="7"/>
      <c r="J155" s="6"/>
      <c r="K155" s="7"/>
      <c r="L155" s="7"/>
      <c r="M155" s="8"/>
      <c r="N155" s="9"/>
      <c r="O155" s="2"/>
      <c r="P155" s="3"/>
      <c r="Q155" s="2"/>
    </row>
    <row r="156" spans="4:17" x14ac:dyDescent="0.25">
      <c r="D156" s="26"/>
      <c r="G156" s="28"/>
      <c r="H156" s="27"/>
      <c r="I156" s="7"/>
      <c r="J156" s="6"/>
      <c r="K156" s="7"/>
      <c r="L156" s="7"/>
      <c r="M156" s="8"/>
      <c r="N156" s="9"/>
      <c r="O156" s="2"/>
      <c r="P156" s="3"/>
      <c r="Q156" s="2"/>
    </row>
    <row r="157" spans="4:17" x14ac:dyDescent="0.25">
      <c r="D157" s="26"/>
      <c r="G157" s="28"/>
      <c r="H157" s="27"/>
      <c r="I157" s="7"/>
      <c r="J157" s="6"/>
      <c r="K157" s="7"/>
      <c r="L157" s="7"/>
      <c r="M157" s="8"/>
      <c r="N157" s="9"/>
      <c r="O157" s="2"/>
      <c r="P157" s="3"/>
      <c r="Q157" s="2"/>
    </row>
    <row r="158" spans="4:17" x14ac:dyDescent="0.25">
      <c r="D158" s="26"/>
      <c r="G158" s="28"/>
      <c r="H158" s="27"/>
      <c r="I158" s="7"/>
      <c r="J158" s="6"/>
      <c r="K158" s="7"/>
      <c r="L158" s="7"/>
      <c r="M158" s="8"/>
      <c r="N158" s="9"/>
      <c r="O158" s="2"/>
      <c r="P158" s="3"/>
      <c r="Q158" s="2"/>
    </row>
    <row r="159" spans="4:17" x14ac:dyDescent="0.25">
      <c r="D159" s="26"/>
      <c r="G159" s="28"/>
      <c r="H159" s="27"/>
      <c r="I159" s="7"/>
      <c r="J159" s="6"/>
      <c r="K159" s="7"/>
      <c r="L159" s="7"/>
      <c r="M159" s="8"/>
      <c r="N159" s="9"/>
      <c r="O159" s="2"/>
      <c r="P159" s="3"/>
      <c r="Q159" s="2"/>
    </row>
    <row r="160" spans="4:17" x14ac:dyDescent="0.25">
      <c r="D160" s="26"/>
      <c r="G160" s="28"/>
      <c r="H160" s="27"/>
      <c r="I160" s="7"/>
      <c r="J160" s="6"/>
      <c r="K160" s="7"/>
      <c r="L160" s="7"/>
      <c r="M160" s="8"/>
      <c r="N160" s="9"/>
      <c r="O160" s="2"/>
      <c r="P160" s="3"/>
      <c r="Q160" s="2"/>
    </row>
    <row r="161" spans="4:17" x14ac:dyDescent="0.25">
      <c r="D161" s="26"/>
      <c r="G161" s="28"/>
      <c r="H161" s="27"/>
      <c r="I161" s="7"/>
      <c r="J161" s="6"/>
      <c r="K161" s="7"/>
      <c r="L161" s="7"/>
      <c r="M161" s="8"/>
      <c r="N161" s="9"/>
      <c r="O161" s="2"/>
      <c r="P161" s="3"/>
      <c r="Q161" s="2"/>
    </row>
    <row r="162" spans="4:17" x14ac:dyDescent="0.25">
      <c r="D162" s="26"/>
      <c r="G162" s="28"/>
      <c r="H162" s="27"/>
      <c r="I162" s="7"/>
      <c r="J162" s="6"/>
      <c r="K162" s="7"/>
      <c r="L162" s="7"/>
      <c r="M162" s="8"/>
      <c r="N162" s="9"/>
      <c r="O162" s="2"/>
      <c r="P162" s="3"/>
      <c r="Q162" s="2"/>
    </row>
    <row r="163" spans="4:17" x14ac:dyDescent="0.25">
      <c r="D163" s="26"/>
      <c r="G163" s="28"/>
      <c r="H163" s="27"/>
      <c r="I163" s="7"/>
      <c r="J163" s="6"/>
      <c r="K163" s="7"/>
      <c r="L163" s="7"/>
      <c r="M163" s="8"/>
      <c r="N163" s="9"/>
      <c r="O163" s="2"/>
      <c r="P163" s="3"/>
      <c r="Q163" s="2"/>
    </row>
    <row r="164" spans="4:17" x14ac:dyDescent="0.25">
      <c r="D164" s="26"/>
      <c r="G164" s="28"/>
      <c r="H164" s="27"/>
      <c r="I164" s="7"/>
      <c r="J164" s="6"/>
      <c r="K164" s="7"/>
      <c r="L164" s="7"/>
      <c r="M164" s="8"/>
      <c r="N164" s="9"/>
      <c r="O164" s="2"/>
      <c r="P164" s="3"/>
      <c r="Q164" s="2"/>
    </row>
    <row r="165" spans="4:17" x14ac:dyDescent="0.25">
      <c r="D165" s="26"/>
      <c r="G165" s="28"/>
      <c r="H165" s="27"/>
      <c r="I165" s="7"/>
      <c r="J165" s="6"/>
      <c r="K165" s="7"/>
      <c r="L165" s="7"/>
      <c r="M165" s="8"/>
      <c r="N165" s="9"/>
      <c r="O165" s="2"/>
      <c r="P165" s="3"/>
      <c r="Q165" s="2"/>
    </row>
    <row r="166" spans="4:17" x14ac:dyDescent="0.25">
      <c r="D166" s="26"/>
      <c r="G166" s="28"/>
      <c r="H166" s="27"/>
      <c r="I166" s="7"/>
      <c r="J166" s="6"/>
      <c r="K166" s="7"/>
      <c r="L166" s="7"/>
      <c r="M166" s="8"/>
      <c r="N166" s="9"/>
      <c r="O166" s="2"/>
      <c r="P166" s="3"/>
      <c r="Q166" s="2"/>
    </row>
    <row r="167" spans="4:17" x14ac:dyDescent="0.25">
      <c r="D167" s="26"/>
      <c r="G167" s="28"/>
      <c r="H167" s="27"/>
      <c r="I167" s="7"/>
      <c r="J167" s="6"/>
      <c r="K167" s="7"/>
      <c r="L167" s="7"/>
      <c r="M167" s="8"/>
      <c r="N167" s="9"/>
      <c r="O167" s="2"/>
      <c r="P167" s="3"/>
      <c r="Q167" s="2"/>
    </row>
    <row r="168" spans="4:17" x14ac:dyDescent="0.25">
      <c r="D168" s="26"/>
      <c r="G168" s="28"/>
      <c r="H168" s="27"/>
      <c r="I168" s="7"/>
      <c r="J168" s="6"/>
      <c r="K168" s="7"/>
      <c r="L168" s="7"/>
      <c r="M168" s="8"/>
      <c r="N168" s="9"/>
      <c r="O168" s="2"/>
      <c r="P168" s="3"/>
      <c r="Q168" s="2"/>
    </row>
    <row r="169" spans="4:17" x14ac:dyDescent="0.25">
      <c r="D169" s="26"/>
      <c r="G169" s="28"/>
      <c r="H169" s="27"/>
      <c r="I169" s="7"/>
      <c r="J169" s="6"/>
      <c r="K169" s="7"/>
      <c r="L169" s="7"/>
      <c r="M169" s="8"/>
      <c r="N169" s="9"/>
      <c r="O169" s="2"/>
      <c r="P169" s="3"/>
      <c r="Q169" s="2"/>
    </row>
    <row r="170" spans="4:17" x14ac:dyDescent="0.25">
      <c r="D170" s="26"/>
      <c r="G170" s="28"/>
      <c r="H170" s="27"/>
      <c r="I170" s="7"/>
      <c r="J170" s="6"/>
      <c r="K170" s="7"/>
      <c r="L170" s="7"/>
      <c r="M170" s="8"/>
      <c r="N170" s="9"/>
      <c r="O170" s="2"/>
      <c r="P170" s="3"/>
      <c r="Q170" s="2"/>
    </row>
    <row r="171" spans="4:17" x14ac:dyDescent="0.25">
      <c r="D171" s="26"/>
      <c r="G171" s="28"/>
      <c r="H171" s="27"/>
      <c r="I171" s="7"/>
      <c r="J171" s="6"/>
      <c r="K171" s="7"/>
      <c r="L171" s="7"/>
      <c r="M171" s="8"/>
      <c r="N171" s="9"/>
      <c r="O171" s="2"/>
      <c r="P171" s="3"/>
      <c r="Q171" s="2"/>
    </row>
    <row r="172" spans="4:17" x14ac:dyDescent="0.25">
      <c r="D172" s="26"/>
      <c r="G172" s="28"/>
      <c r="H172" s="27"/>
      <c r="I172" s="7"/>
      <c r="J172" s="6"/>
      <c r="K172" s="7"/>
      <c r="L172" s="7"/>
      <c r="M172" s="8"/>
      <c r="N172" s="9"/>
      <c r="O172" s="2"/>
      <c r="P172" s="3"/>
      <c r="Q172" s="2"/>
    </row>
    <row r="173" spans="4:17" x14ac:dyDescent="0.25">
      <c r="D173" s="26"/>
      <c r="G173" s="28"/>
      <c r="H173" s="27"/>
      <c r="I173" s="7"/>
      <c r="J173" s="6"/>
      <c r="K173" s="7"/>
      <c r="L173" s="7"/>
      <c r="M173" s="8"/>
      <c r="N173" s="9"/>
      <c r="O173" s="2"/>
      <c r="P173" s="3"/>
      <c r="Q173" s="2"/>
    </row>
    <row r="174" spans="4:17" x14ac:dyDescent="0.25">
      <c r="D174" s="26"/>
      <c r="G174" s="28"/>
      <c r="H174" s="27"/>
      <c r="I174" s="7"/>
      <c r="J174" s="6"/>
      <c r="K174" s="7"/>
      <c r="L174" s="7"/>
      <c r="M174" s="8"/>
      <c r="N174" s="9"/>
      <c r="O174" s="2"/>
      <c r="P174" s="3"/>
      <c r="Q174" s="2"/>
    </row>
    <row r="175" spans="4:17" x14ac:dyDescent="0.25">
      <c r="D175" s="26"/>
      <c r="G175" s="28"/>
      <c r="H175" s="27"/>
      <c r="I175" s="7"/>
      <c r="J175" s="6"/>
      <c r="K175" s="7"/>
      <c r="L175" s="7"/>
      <c r="M175" s="8"/>
      <c r="N175" s="9"/>
      <c r="O175" s="2"/>
      <c r="P175" s="3"/>
      <c r="Q175" s="2"/>
    </row>
    <row r="176" spans="4:17" x14ac:dyDescent="0.25">
      <c r="D176" s="26"/>
      <c r="G176" s="28"/>
      <c r="H176" s="27"/>
      <c r="I176" s="7"/>
      <c r="J176" s="6"/>
      <c r="K176" s="7"/>
      <c r="L176" s="7"/>
      <c r="M176" s="8"/>
      <c r="N176" s="9"/>
      <c r="O176" s="2"/>
      <c r="P176" s="3"/>
      <c r="Q176" s="2"/>
    </row>
    <row r="177" spans="4:17" x14ac:dyDescent="0.25">
      <c r="D177" s="26"/>
      <c r="G177" s="28"/>
      <c r="H177" s="27"/>
      <c r="I177" s="7"/>
      <c r="J177" s="6"/>
      <c r="K177" s="7"/>
      <c r="L177" s="7"/>
      <c r="M177" s="8"/>
      <c r="N177" s="9"/>
      <c r="O177" s="2"/>
      <c r="P177" s="3"/>
      <c r="Q177" s="2"/>
    </row>
    <row r="178" spans="4:17" x14ac:dyDescent="0.25">
      <c r="D178" s="26"/>
      <c r="G178" s="28"/>
      <c r="H178" s="27"/>
      <c r="I178" s="7"/>
      <c r="J178" s="6"/>
      <c r="K178" s="7"/>
      <c r="L178" s="7"/>
      <c r="M178" s="8"/>
      <c r="N178" s="9"/>
      <c r="O178" s="2"/>
      <c r="P178" s="3"/>
      <c r="Q178" s="2"/>
    </row>
    <row r="179" spans="4:17" x14ac:dyDescent="0.25">
      <c r="D179" s="26"/>
      <c r="G179" s="28"/>
      <c r="H179" s="27"/>
      <c r="I179" s="7"/>
      <c r="J179" s="6"/>
      <c r="K179" s="7"/>
      <c r="L179" s="7"/>
      <c r="M179" s="8"/>
      <c r="N179" s="9"/>
      <c r="O179" s="2"/>
      <c r="P179" s="3"/>
      <c r="Q179" s="2"/>
    </row>
    <row r="180" spans="4:17" x14ac:dyDescent="0.25">
      <c r="D180" s="26"/>
      <c r="G180" s="28"/>
      <c r="H180" s="27"/>
      <c r="I180" s="7"/>
      <c r="J180" s="6"/>
      <c r="K180" s="7"/>
      <c r="L180" s="7"/>
      <c r="M180" s="8"/>
      <c r="N180" s="9"/>
      <c r="O180" s="2"/>
      <c r="P180" s="3"/>
      <c r="Q180" s="2"/>
    </row>
    <row r="181" spans="4:17" x14ac:dyDescent="0.25">
      <c r="D181" s="26"/>
      <c r="G181" s="28"/>
      <c r="H181" s="27"/>
      <c r="I181" s="7"/>
      <c r="J181" s="6"/>
      <c r="K181" s="7"/>
      <c r="L181" s="7"/>
      <c r="M181" s="8"/>
      <c r="N181" s="9"/>
      <c r="O181" s="2"/>
      <c r="P181" s="3"/>
      <c r="Q181" s="2"/>
    </row>
    <row r="182" spans="4:17" x14ac:dyDescent="0.25">
      <c r="D182" s="26"/>
      <c r="G182" s="28"/>
      <c r="H182" s="27"/>
      <c r="I182" s="7"/>
      <c r="J182" s="6"/>
      <c r="K182" s="7"/>
      <c r="L182" s="7"/>
      <c r="M182" s="8"/>
      <c r="N182" s="9"/>
      <c r="O182" s="2"/>
      <c r="P182" s="3"/>
      <c r="Q182" s="2"/>
    </row>
    <row r="183" spans="4:17" x14ac:dyDescent="0.25">
      <c r="D183" s="26"/>
      <c r="G183" s="28"/>
      <c r="H183" s="27"/>
      <c r="I183" s="7"/>
      <c r="J183" s="6"/>
      <c r="K183" s="7"/>
      <c r="L183" s="7"/>
      <c r="M183" s="8"/>
      <c r="N183" s="9"/>
      <c r="O183" s="2"/>
      <c r="P183" s="3"/>
      <c r="Q183" s="2"/>
    </row>
    <row r="184" spans="4:17" x14ac:dyDescent="0.25">
      <c r="D184" s="26"/>
      <c r="G184" s="28"/>
      <c r="H184" s="27"/>
      <c r="I184" s="7"/>
      <c r="J184" s="6"/>
      <c r="K184" s="7"/>
      <c r="L184" s="7"/>
      <c r="M184" s="8"/>
      <c r="N184" s="9"/>
      <c r="O184" s="2"/>
      <c r="P184" s="3"/>
      <c r="Q184" s="2"/>
    </row>
    <row r="185" spans="4:17" x14ac:dyDescent="0.25">
      <c r="D185" s="26"/>
      <c r="G185" s="28"/>
      <c r="H185" s="27"/>
      <c r="I185" s="7"/>
      <c r="J185" s="6"/>
      <c r="K185" s="7"/>
      <c r="L185" s="7"/>
      <c r="M185" s="8"/>
      <c r="N185" s="9"/>
      <c r="O185" s="2"/>
      <c r="P185" s="3"/>
      <c r="Q185" s="2"/>
    </row>
    <row r="186" spans="4:17" x14ac:dyDescent="0.25">
      <c r="D186" s="26"/>
      <c r="G186" s="28"/>
      <c r="H186" s="27"/>
      <c r="I186" s="7"/>
      <c r="J186" s="6"/>
      <c r="K186" s="7"/>
      <c r="L186" s="7"/>
      <c r="M186" s="8"/>
      <c r="N186" s="9"/>
      <c r="O186" s="2"/>
      <c r="P186" s="3"/>
      <c r="Q186" s="2"/>
    </row>
    <row r="187" spans="4:17" x14ac:dyDescent="0.25">
      <c r="D187" s="26"/>
      <c r="G187" s="28"/>
      <c r="H187" s="27"/>
      <c r="I187" s="7"/>
      <c r="J187" s="6"/>
      <c r="K187" s="7"/>
      <c r="L187" s="7"/>
      <c r="M187" s="8"/>
      <c r="N187" s="9"/>
      <c r="O187" s="2"/>
      <c r="P187" s="3"/>
      <c r="Q187" s="2"/>
    </row>
    <row r="188" spans="4:17" x14ac:dyDescent="0.25">
      <c r="D188" s="26"/>
      <c r="G188" s="28"/>
      <c r="H188" s="27"/>
      <c r="I188" s="7"/>
      <c r="J188" s="6"/>
      <c r="K188" s="7"/>
      <c r="L188" s="7"/>
      <c r="M188" s="8"/>
      <c r="N188" s="9"/>
      <c r="O188" s="2"/>
      <c r="P188" s="3"/>
      <c r="Q188" s="2"/>
    </row>
    <row r="189" spans="4:17" x14ac:dyDescent="0.25">
      <c r="D189" s="26"/>
      <c r="G189" s="28"/>
      <c r="H189" s="27"/>
      <c r="I189" s="7"/>
      <c r="J189" s="6"/>
      <c r="K189" s="7"/>
      <c r="L189" s="7"/>
      <c r="M189" s="8"/>
      <c r="N189" s="9"/>
      <c r="O189" s="2"/>
      <c r="P189" s="3"/>
      <c r="Q189" s="2"/>
    </row>
    <row r="190" spans="4:17" x14ac:dyDescent="0.25">
      <c r="D190" s="26"/>
      <c r="G190" s="28"/>
      <c r="H190" s="27"/>
      <c r="I190" s="7"/>
      <c r="J190" s="6"/>
      <c r="K190" s="7"/>
      <c r="L190" s="7"/>
      <c r="M190" s="8"/>
      <c r="N190" s="9"/>
      <c r="O190" s="2"/>
      <c r="P190" s="3"/>
      <c r="Q190" s="2"/>
    </row>
    <row r="191" spans="4:17" x14ac:dyDescent="0.25">
      <c r="D191" s="26"/>
      <c r="G191" s="28"/>
      <c r="H191" s="27"/>
      <c r="I191" s="7"/>
      <c r="J191" s="6"/>
      <c r="K191" s="7"/>
      <c r="L191" s="7"/>
      <c r="M191" s="8"/>
      <c r="N191" s="9"/>
      <c r="O191" s="2"/>
      <c r="P191" s="3"/>
      <c r="Q191" s="2"/>
    </row>
    <row r="192" spans="4:17" x14ac:dyDescent="0.25">
      <c r="D192" s="26"/>
      <c r="G192" s="28"/>
      <c r="H192" s="27"/>
      <c r="I192" s="7"/>
      <c r="J192" s="6"/>
      <c r="K192" s="7"/>
      <c r="L192" s="7"/>
      <c r="M192" s="8"/>
      <c r="N192" s="9"/>
      <c r="O192" s="2"/>
      <c r="P192" s="3"/>
      <c r="Q192" s="2"/>
    </row>
    <row r="193" spans="4:17" x14ac:dyDescent="0.25">
      <c r="D193" s="26"/>
      <c r="G193" s="28"/>
      <c r="H193" s="27"/>
      <c r="I193" s="7"/>
      <c r="J193" s="6"/>
      <c r="K193" s="7"/>
      <c r="L193" s="7"/>
      <c r="M193" s="8"/>
      <c r="N193" s="9"/>
      <c r="O193" s="2"/>
      <c r="P193" s="3"/>
      <c r="Q193" s="2"/>
    </row>
    <row r="194" spans="4:17" x14ac:dyDescent="0.25">
      <c r="D194" s="26"/>
      <c r="G194" s="28"/>
      <c r="H194" s="27"/>
      <c r="I194" s="7"/>
      <c r="J194" s="6"/>
      <c r="K194" s="7"/>
      <c r="L194" s="7"/>
      <c r="M194" s="8"/>
      <c r="N194" s="9"/>
      <c r="O194" s="2"/>
      <c r="P194" s="3"/>
      <c r="Q194" s="2"/>
    </row>
    <row r="195" spans="4:17" x14ac:dyDescent="0.25">
      <c r="D195" s="26"/>
      <c r="G195" s="28"/>
      <c r="H195" s="27"/>
      <c r="I195" s="7"/>
      <c r="J195" s="6"/>
      <c r="K195" s="7"/>
      <c r="L195" s="7"/>
      <c r="M195" s="8"/>
      <c r="N195" s="9"/>
      <c r="O195" s="2"/>
      <c r="P195" s="3"/>
      <c r="Q195" s="2"/>
    </row>
    <row r="196" spans="4:17" x14ac:dyDescent="0.25">
      <c r="D196" s="26"/>
      <c r="G196" s="28"/>
      <c r="H196" s="27"/>
      <c r="I196" s="7"/>
      <c r="J196" s="6"/>
      <c r="K196" s="7"/>
      <c r="L196" s="7"/>
      <c r="M196" s="8"/>
      <c r="N196" s="9"/>
      <c r="O196" s="2"/>
      <c r="P196" s="3"/>
      <c r="Q196" s="2"/>
    </row>
    <row r="197" spans="4:17" x14ac:dyDescent="0.25">
      <c r="D197" s="26"/>
      <c r="G197" s="28"/>
      <c r="H197" s="27"/>
      <c r="I197" s="7"/>
      <c r="J197" s="6"/>
      <c r="K197" s="7"/>
      <c r="L197" s="7"/>
      <c r="M197" s="8"/>
      <c r="N197" s="9"/>
      <c r="O197" s="2"/>
      <c r="P197" s="3"/>
      <c r="Q197" s="2"/>
    </row>
    <row r="198" spans="4:17" x14ac:dyDescent="0.25">
      <c r="D198" s="26"/>
      <c r="G198" s="28"/>
      <c r="H198" s="27"/>
      <c r="I198" s="7"/>
      <c r="J198" s="6"/>
      <c r="K198" s="7"/>
      <c r="L198" s="7"/>
      <c r="M198" s="8"/>
      <c r="N198" s="9"/>
      <c r="O198" s="2"/>
      <c r="P198" s="3"/>
      <c r="Q198" s="2"/>
    </row>
    <row r="199" spans="4:17" x14ac:dyDescent="0.25">
      <c r="D199" s="26"/>
      <c r="G199" s="28"/>
      <c r="H199" s="27"/>
      <c r="I199" s="7"/>
      <c r="J199" s="6"/>
      <c r="K199" s="7"/>
      <c r="L199" s="7"/>
      <c r="M199" s="8"/>
      <c r="N199" s="9"/>
      <c r="O199" s="2"/>
      <c r="P199" s="3"/>
      <c r="Q199" s="2"/>
    </row>
    <row r="200" spans="4:17" x14ac:dyDescent="0.25">
      <c r="D200" s="26"/>
      <c r="G200" s="28"/>
      <c r="H200" s="27"/>
      <c r="I200" s="7"/>
      <c r="J200" s="6"/>
      <c r="K200" s="7"/>
      <c r="L200" s="7"/>
      <c r="M200" s="8"/>
      <c r="N200" s="9"/>
      <c r="O200" s="2"/>
      <c r="P200" s="3"/>
      <c r="Q200" s="2"/>
    </row>
    <row r="201" spans="4:17" x14ac:dyDescent="0.25">
      <c r="D201" s="26"/>
      <c r="G201" s="28"/>
      <c r="H201" s="27"/>
      <c r="I201" s="7"/>
      <c r="J201" s="6"/>
      <c r="K201" s="7"/>
      <c r="L201" s="7"/>
      <c r="M201" s="8"/>
      <c r="N201" s="9"/>
      <c r="O201" s="2"/>
      <c r="P201" s="3"/>
      <c r="Q201" s="2"/>
    </row>
    <row r="202" spans="4:17" x14ac:dyDescent="0.25">
      <c r="D202" s="26"/>
      <c r="G202" s="28"/>
      <c r="H202" s="27"/>
      <c r="I202" s="7"/>
      <c r="J202" s="6"/>
      <c r="K202" s="7"/>
      <c r="L202" s="7"/>
      <c r="M202" s="8"/>
      <c r="N202" s="9"/>
      <c r="O202" s="2"/>
      <c r="P202" s="3"/>
      <c r="Q202" s="2"/>
    </row>
    <row r="203" spans="4:17" x14ac:dyDescent="0.25">
      <c r="D203" s="26"/>
      <c r="G203" s="28"/>
      <c r="H203" s="27"/>
      <c r="I203" s="7"/>
      <c r="J203" s="6"/>
      <c r="K203" s="7"/>
      <c r="L203" s="7"/>
      <c r="M203" s="8"/>
      <c r="N203" s="9"/>
      <c r="O203" s="2"/>
      <c r="P203" s="3"/>
      <c r="Q203" s="2"/>
    </row>
    <row r="204" spans="4:17" x14ac:dyDescent="0.25">
      <c r="D204" s="26"/>
      <c r="G204" s="28"/>
      <c r="H204" s="27"/>
      <c r="I204" s="7"/>
      <c r="J204" s="6"/>
      <c r="K204" s="7"/>
      <c r="L204" s="7"/>
      <c r="M204" s="8"/>
      <c r="N204" s="9"/>
      <c r="O204" s="2"/>
      <c r="P204" s="3"/>
      <c r="Q204" s="2"/>
    </row>
    <row r="205" spans="4:17" x14ac:dyDescent="0.25">
      <c r="D205" s="26"/>
      <c r="G205" s="28"/>
      <c r="H205" s="27"/>
      <c r="I205" s="7"/>
      <c r="J205" s="6"/>
      <c r="K205" s="7"/>
      <c r="L205" s="7"/>
      <c r="M205" s="8"/>
      <c r="N205" s="9"/>
      <c r="O205" s="2"/>
      <c r="P205" s="3"/>
      <c r="Q205" s="2"/>
    </row>
    <row r="206" spans="4:17" x14ac:dyDescent="0.25">
      <c r="D206" s="26"/>
      <c r="G206" s="28"/>
      <c r="H206" s="27"/>
      <c r="I206" s="7"/>
      <c r="J206" s="6"/>
      <c r="K206" s="7"/>
      <c r="L206" s="7"/>
      <c r="M206" s="8"/>
      <c r="N206" s="9"/>
      <c r="O206" s="2"/>
      <c r="P206" s="3"/>
      <c r="Q206" s="2"/>
    </row>
    <row r="207" spans="4:17" x14ac:dyDescent="0.25">
      <c r="D207" s="26"/>
      <c r="G207" s="28"/>
      <c r="H207" s="27"/>
      <c r="I207" s="7"/>
      <c r="J207" s="6"/>
      <c r="K207" s="7"/>
      <c r="L207" s="7"/>
      <c r="M207" s="8"/>
      <c r="N207" s="9"/>
      <c r="O207" s="2"/>
      <c r="P207" s="3"/>
      <c r="Q207" s="2"/>
    </row>
    <row r="208" spans="4:17" x14ac:dyDescent="0.25">
      <c r="D208" s="26"/>
      <c r="G208" s="28"/>
      <c r="H208" s="27"/>
      <c r="I208" s="7"/>
      <c r="J208" s="6"/>
      <c r="K208" s="7"/>
      <c r="L208" s="7"/>
      <c r="M208" s="8"/>
      <c r="N208" s="9"/>
      <c r="O208" s="2"/>
      <c r="P208" s="3"/>
      <c r="Q208" s="2"/>
    </row>
    <row r="209" spans="4:17" x14ac:dyDescent="0.25">
      <c r="D209" s="26"/>
      <c r="G209" s="28"/>
      <c r="H209" s="27"/>
      <c r="I209" s="7"/>
      <c r="J209" s="6"/>
      <c r="K209" s="7"/>
      <c r="L209" s="7"/>
      <c r="M209" s="8"/>
      <c r="N209" s="9"/>
      <c r="O209" s="2"/>
      <c r="P209" s="3"/>
      <c r="Q209" s="2"/>
    </row>
    <row r="210" spans="4:17" x14ac:dyDescent="0.25">
      <c r="D210" s="26"/>
      <c r="G210" s="28"/>
      <c r="H210" s="27"/>
      <c r="I210" s="7"/>
      <c r="J210" s="6"/>
      <c r="K210" s="7"/>
      <c r="L210" s="7"/>
      <c r="M210" s="8"/>
      <c r="N210" s="9"/>
      <c r="O210" s="2"/>
      <c r="P210" s="3"/>
      <c r="Q210" s="2"/>
    </row>
    <row r="211" spans="4:17" x14ac:dyDescent="0.25">
      <c r="D211" s="26"/>
      <c r="G211" s="28"/>
      <c r="H211" s="27"/>
      <c r="I211" s="7"/>
      <c r="J211" s="6"/>
      <c r="K211" s="7"/>
      <c r="L211" s="7"/>
      <c r="M211" s="8"/>
      <c r="N211" s="9"/>
      <c r="O211" s="2"/>
      <c r="P211" s="3"/>
      <c r="Q211" s="2"/>
    </row>
    <row r="212" spans="4:17" x14ac:dyDescent="0.25">
      <c r="D212" s="26"/>
      <c r="G212" s="28"/>
      <c r="H212" s="27"/>
      <c r="I212" s="7"/>
      <c r="J212" s="6"/>
      <c r="K212" s="7"/>
      <c r="L212" s="7"/>
      <c r="M212" s="8"/>
      <c r="N212" s="9"/>
      <c r="O212" s="2"/>
      <c r="P212" s="3"/>
      <c r="Q212" s="2"/>
    </row>
    <row r="213" spans="4:17" x14ac:dyDescent="0.25">
      <c r="D213" s="26"/>
      <c r="G213" s="28"/>
      <c r="H213" s="27"/>
      <c r="I213" s="7"/>
      <c r="J213" s="6"/>
      <c r="K213" s="7"/>
      <c r="L213" s="7"/>
      <c r="M213" s="8"/>
      <c r="N213" s="9"/>
      <c r="O213" s="2"/>
      <c r="P213" s="3"/>
      <c r="Q213" s="2"/>
    </row>
    <row r="214" spans="4:17" x14ac:dyDescent="0.25">
      <c r="D214" s="26"/>
      <c r="G214" s="28"/>
      <c r="H214" s="27"/>
      <c r="I214" s="7"/>
      <c r="J214" s="6"/>
      <c r="K214" s="7"/>
      <c r="L214" s="7"/>
      <c r="M214" s="8"/>
      <c r="N214" s="9"/>
      <c r="O214" s="2"/>
      <c r="P214" s="3"/>
      <c r="Q214" s="2"/>
    </row>
    <row r="215" spans="4:17" x14ac:dyDescent="0.25">
      <c r="D215" s="26"/>
      <c r="G215" s="28"/>
      <c r="H215" s="27"/>
      <c r="I215" s="7"/>
      <c r="J215" s="6"/>
      <c r="K215" s="7"/>
      <c r="L215" s="7"/>
      <c r="M215" s="8"/>
      <c r="N215" s="9"/>
      <c r="O215" s="2"/>
      <c r="P215" s="3"/>
      <c r="Q215" s="2"/>
    </row>
    <row r="216" spans="4:17" x14ac:dyDescent="0.25">
      <c r="D216" s="26"/>
      <c r="G216" s="28"/>
      <c r="H216" s="27"/>
      <c r="I216" s="7"/>
      <c r="J216" s="6"/>
      <c r="K216" s="7"/>
      <c r="L216" s="7"/>
      <c r="M216" s="8"/>
      <c r="N216" s="9"/>
      <c r="O216" s="2"/>
      <c r="P216" s="3"/>
      <c r="Q216" s="2"/>
    </row>
    <row r="217" spans="4:17" x14ac:dyDescent="0.25">
      <c r="D217" s="26"/>
      <c r="G217" s="28"/>
      <c r="H217" s="27"/>
      <c r="I217" s="7"/>
      <c r="J217" s="6"/>
      <c r="K217" s="7"/>
      <c r="L217" s="7"/>
      <c r="M217" s="8"/>
      <c r="N217" s="9"/>
      <c r="O217" s="2"/>
      <c r="P217" s="3"/>
      <c r="Q217" s="2"/>
    </row>
    <row r="218" spans="4:17" x14ac:dyDescent="0.25">
      <c r="D218" s="26"/>
      <c r="G218" s="28"/>
      <c r="H218" s="27"/>
      <c r="I218" s="7"/>
      <c r="J218" s="6"/>
      <c r="K218" s="7"/>
      <c r="L218" s="7"/>
      <c r="M218" s="8"/>
      <c r="N218" s="9"/>
      <c r="O218" s="2"/>
      <c r="P218" s="3"/>
      <c r="Q218" s="2"/>
    </row>
    <row r="219" spans="4:17" x14ac:dyDescent="0.25">
      <c r="D219" s="26"/>
      <c r="G219" s="28"/>
      <c r="H219" s="27"/>
    </row>
    <row r="230" spans="1:19" s="4" customFormat="1" x14ac:dyDescent="0.25">
      <c r="A230" s="1"/>
      <c r="B230" s="1"/>
      <c r="C230" s="1"/>
      <c r="D230" s="9"/>
      <c r="E230" s="1"/>
      <c r="F230" s="48"/>
      <c r="G230" s="1"/>
      <c r="H230" s="25"/>
      <c r="I230" s="1"/>
      <c r="J230" s="1"/>
      <c r="K230" s="1"/>
      <c r="L230" s="1"/>
      <c r="M230" s="1"/>
      <c r="N230" s="1"/>
      <c r="O230" s="1"/>
      <c r="Q230" s="1"/>
      <c r="R230" s="1"/>
      <c r="S230" s="1"/>
    </row>
    <row r="231" spans="1:19" s="4" customFormat="1" x14ac:dyDescent="0.25">
      <c r="A231" s="1"/>
      <c r="B231" s="1"/>
      <c r="C231" s="1"/>
      <c r="D231" s="9"/>
      <c r="E231" s="1"/>
      <c r="F231" s="48"/>
      <c r="G231" s="1"/>
      <c r="H231" s="25"/>
      <c r="I231" s="1"/>
      <c r="J231" s="1"/>
      <c r="K231" s="1"/>
      <c r="L231" s="1"/>
      <c r="M231" s="1"/>
      <c r="N231" s="1"/>
      <c r="O231" s="1"/>
      <c r="Q231" s="1"/>
      <c r="R231" s="1"/>
      <c r="S231" s="1"/>
    </row>
    <row r="232" spans="1:19" s="4" customFormat="1" x14ac:dyDescent="0.25">
      <c r="A232" s="1"/>
      <c r="B232" s="1"/>
      <c r="C232" s="1"/>
      <c r="D232" s="9"/>
      <c r="E232" s="1"/>
      <c r="F232" s="48"/>
      <c r="G232" s="1"/>
      <c r="H232" s="25"/>
      <c r="I232" s="1"/>
      <c r="J232" s="1"/>
      <c r="K232" s="1"/>
      <c r="L232" s="1"/>
      <c r="M232" s="1"/>
      <c r="N232" s="1"/>
      <c r="O232" s="1"/>
      <c r="Q232" s="1"/>
      <c r="R232" s="1"/>
      <c r="S232" s="1"/>
    </row>
    <row r="233" spans="1:19" s="4" customFormat="1" x14ac:dyDescent="0.25">
      <c r="A233" s="1"/>
      <c r="B233" s="1"/>
      <c r="C233" s="1"/>
      <c r="D233" s="9"/>
      <c r="E233" s="1"/>
      <c r="F233" s="48"/>
      <c r="G233" s="1"/>
      <c r="H233" s="25"/>
      <c r="I233" s="1"/>
      <c r="J233" s="1"/>
      <c r="K233" s="1"/>
      <c r="L233" s="1"/>
      <c r="M233" s="1"/>
      <c r="N233" s="1"/>
      <c r="O233" s="1"/>
      <c r="Q233" s="1"/>
      <c r="R233" s="1"/>
      <c r="S233" s="1"/>
    </row>
    <row r="234" spans="1:19" s="4" customFormat="1" x14ac:dyDescent="0.25">
      <c r="A234" s="1"/>
      <c r="B234" s="1"/>
      <c r="C234" s="1"/>
      <c r="D234" s="9"/>
      <c r="E234" s="1"/>
      <c r="F234" s="48"/>
      <c r="G234" s="1"/>
      <c r="H234" s="25"/>
      <c r="I234" s="1"/>
      <c r="J234" s="1"/>
      <c r="K234" s="1"/>
      <c r="L234" s="1"/>
      <c r="M234" s="1"/>
      <c r="N234" s="1"/>
      <c r="O234" s="1"/>
      <c r="Q234" s="1"/>
      <c r="R234" s="1"/>
      <c r="S234" s="1"/>
    </row>
    <row r="235" spans="1:19" s="4" customFormat="1" x14ac:dyDescent="0.25">
      <c r="A235" s="1"/>
      <c r="B235" s="1"/>
      <c r="C235" s="1"/>
      <c r="D235" s="9"/>
      <c r="E235" s="1"/>
      <c r="F235" s="48"/>
      <c r="G235" s="1"/>
      <c r="H235" s="25"/>
      <c r="I235" s="1"/>
      <c r="J235" s="1"/>
      <c r="K235" s="1"/>
      <c r="L235" s="1"/>
      <c r="M235" s="1"/>
      <c r="N235" s="1"/>
      <c r="O235" s="1"/>
      <c r="Q235" s="1"/>
      <c r="R235" s="1"/>
      <c r="S235" s="1"/>
    </row>
    <row r="236" spans="1:19" s="4" customFormat="1" x14ac:dyDescent="0.25">
      <c r="A236" s="1"/>
      <c r="B236" s="1"/>
      <c r="C236" s="1"/>
      <c r="D236" s="9"/>
      <c r="E236" s="1"/>
      <c r="F236" s="48"/>
      <c r="G236" s="1"/>
      <c r="H236" s="25"/>
      <c r="I236" s="1"/>
      <c r="J236" s="1"/>
      <c r="K236" s="1"/>
      <c r="L236" s="1"/>
      <c r="M236" s="1"/>
      <c r="N236" s="1"/>
      <c r="O236" s="1"/>
      <c r="Q236" s="1"/>
      <c r="R236" s="1"/>
      <c r="S236" s="1"/>
    </row>
  </sheetData>
  <autoFilter ref="A14:S102" xr:uid="{00000000-0009-0000-0000-000000000000}">
    <sortState xmlns:xlrd2="http://schemas.microsoft.com/office/spreadsheetml/2017/richdata2" ref="A15:R154">
      <sortCondition ref="A14:A154"/>
    </sortState>
  </autoFilter>
  <mergeCells count="5">
    <mergeCell ref="A13:S13"/>
    <mergeCell ref="C6:O6"/>
    <mergeCell ref="C9:O9"/>
    <mergeCell ref="C12:O12"/>
    <mergeCell ref="C105:F105"/>
  </mergeCells>
  <phoneticPr fontId="21" type="noConversion"/>
  <pageMargins left="0.7" right="0.7" top="0.75" bottom="0.75" header="0.3" footer="0.3"/>
  <pageSetup paperSize="8" scale="3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5"/>
  <sheetViews>
    <sheetView workbookViewId="0">
      <selection activeCell="A24" sqref="A24"/>
    </sheetView>
  </sheetViews>
  <sheetFormatPr baseColWidth="10" defaultColWidth="11.42578125" defaultRowHeight="15" x14ac:dyDescent="0.25"/>
  <cols>
    <col min="1" max="1" width="71.85546875" style="18" customWidth="1"/>
    <col min="2" max="2" width="33.7109375" style="18" customWidth="1"/>
    <col min="3" max="16384" width="11.42578125" style="18"/>
  </cols>
  <sheetData>
    <row r="1" spans="1:2" ht="36" customHeight="1" thickBot="1" x14ac:dyDescent="0.3">
      <c r="A1" s="5" t="s">
        <v>99</v>
      </c>
    </row>
    <row r="2" spans="1:2" ht="43.5" customHeight="1" thickBot="1" x14ac:dyDescent="0.3">
      <c r="A2" s="19" t="s">
        <v>92</v>
      </c>
      <c r="B2" s="20"/>
    </row>
    <row r="4" spans="1:2" x14ac:dyDescent="0.25">
      <c r="A4" s="51" t="s">
        <v>93</v>
      </c>
    </row>
    <row r="25" spans="1:1" x14ac:dyDescent="0.25">
      <c r="A25" s="21"/>
    </row>
  </sheetData>
  <pageMargins left="0.70866141732283472" right="0.70866141732283472" top="0.74803149606299213" bottom="0.74803149606299213" header="0.31496062992125984" footer="0.31496062992125984"/>
  <pageSetup paperSize="9" scale="84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boissons diverses</vt:lpstr>
      <vt:lpstr>Remise</vt:lpstr>
      <vt:lpstr>'boissons diverses'!_Hlk211585933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2026-01-15T08:58:55Z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